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 Queiroz\Documents\Documentos\18 MQ - P R O J E T O S_ 2 0 1 8 - P C - D E L L\18 ATP - LISTA MATERIAIS - 2018\Excel\"/>
    </mc:Choice>
  </mc:AlternateContent>
  <bookViews>
    <workbookView xWindow="120" yWindow="156" windowWidth="9420" windowHeight="4956"/>
  </bookViews>
  <sheets>
    <sheet name="Matriz C.Duto" sheetId="1" r:id="rId1"/>
    <sheet name="Matriz Orçamento" sheetId="2" r:id="rId2"/>
    <sheet name="Plan3" sheetId="3" r:id="rId3"/>
  </sheets>
  <definedNames>
    <definedName name="_xlnm.Print_Area" localSheetId="0">'Matriz C.Duto'!$A$1:$N$59</definedName>
  </definedNames>
  <calcPr calcId="152511"/>
</workbook>
</file>

<file path=xl/calcChain.xml><?xml version="1.0" encoding="utf-8"?>
<calcChain xmlns="http://schemas.openxmlformats.org/spreadsheetml/2006/main">
  <c r="A38" i="1" l="1"/>
  <c r="I63" i="1" l="1"/>
  <c r="I126" i="1" s="1"/>
  <c r="I62" i="1"/>
  <c r="I125" i="1" s="1"/>
  <c r="N125" i="1" l="1"/>
  <c r="N62" i="1"/>
  <c r="N126" i="1" l="1"/>
  <c r="N63" i="1"/>
  <c r="L4" i="2" l="1"/>
  <c r="J4" i="2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L5" i="2"/>
  <c r="J5" i="2" s="1"/>
  <c r="L6" i="2"/>
  <c r="J6" i="2" s="1"/>
  <c r="L7" i="2"/>
  <c r="J7" i="2"/>
  <c r="L8" i="2"/>
  <c r="J8" i="2" s="1"/>
  <c r="L9" i="2"/>
  <c r="J9" i="2" s="1"/>
  <c r="L10" i="2"/>
  <c r="J10" i="2" s="1"/>
  <c r="L11" i="2"/>
  <c r="J11" i="2" s="1"/>
  <c r="L12" i="2"/>
  <c r="J12" i="2" s="1"/>
  <c r="L13" i="2"/>
  <c r="J13" i="2" s="1"/>
  <c r="J14" i="2"/>
  <c r="L15" i="2"/>
  <c r="J15" i="2" s="1"/>
  <c r="I76" i="2"/>
  <c r="I78" i="2"/>
  <c r="I79" i="2"/>
  <c r="I81" i="2"/>
  <c r="J84" i="2"/>
  <c r="L84" i="2"/>
  <c r="L85" i="2"/>
  <c r="J85" i="2" s="1"/>
  <c r="L86" i="2"/>
  <c r="J86" i="2" s="1"/>
  <c r="L87" i="2"/>
  <c r="J87" i="2" s="1"/>
  <c r="L88" i="2"/>
  <c r="J88" i="2" s="1"/>
  <c r="J89" i="2"/>
  <c r="L89" i="2"/>
  <c r="L90" i="2"/>
  <c r="J90" i="2" s="1"/>
  <c r="L91" i="2"/>
  <c r="J91" i="2" s="1"/>
  <c r="J92" i="2"/>
  <c r="L92" i="2"/>
  <c r="L93" i="2"/>
  <c r="J93" i="2" s="1"/>
  <c r="L94" i="2"/>
  <c r="J94" i="2" s="1"/>
  <c r="L95" i="2"/>
  <c r="J95" i="2" s="1"/>
  <c r="L96" i="2"/>
  <c r="J96" i="2" s="1"/>
  <c r="J97" i="2"/>
  <c r="L97" i="2"/>
  <c r="L98" i="2"/>
  <c r="J98" i="2" s="1"/>
  <c r="L99" i="2"/>
  <c r="J99" i="2" s="1"/>
  <c r="J100" i="2"/>
  <c r="L100" i="2"/>
  <c r="L101" i="2"/>
  <c r="J101" i="2" s="1"/>
  <c r="L102" i="2"/>
  <c r="J102" i="2" s="1"/>
  <c r="L103" i="2"/>
  <c r="J103" i="2" s="1"/>
  <c r="A8" i="1"/>
  <c r="A10" i="1" s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l="1"/>
  <c r="A41" i="1" s="1"/>
  <c r="A43" i="1" s="1"/>
  <c r="A45" i="1" s="1"/>
  <c r="A47" i="1" s="1"/>
  <c r="A49" i="1" s="1"/>
  <c r="A51" i="1" s="1"/>
  <c r="A59" i="1" s="1"/>
  <c r="A65" i="1" s="1"/>
  <c r="A67" i="1" s="1"/>
  <c r="A69" i="1" s="1"/>
  <c r="A71" i="1" s="1"/>
  <c r="A73" i="1" s="1"/>
  <c r="A75" i="1" s="1"/>
  <c r="A77" i="1" s="1"/>
  <c r="A79" i="1" s="1"/>
  <c r="A81" i="1" s="1"/>
  <c r="A83" i="1" s="1"/>
  <c r="A85" i="1" s="1"/>
  <c r="A87" i="1" s="1"/>
  <c r="A89" i="1" s="1"/>
  <c r="A91" i="1" s="1"/>
  <c r="A93" i="1" s="1"/>
  <c r="A95" i="1" s="1"/>
  <c r="A97" i="1" s="1"/>
  <c r="A99" i="1" s="1"/>
  <c r="A101" i="1" s="1"/>
  <c r="A103" i="1" s="1"/>
  <c r="A105" i="1" s="1"/>
  <c r="A107" i="1" s="1"/>
  <c r="A109" i="1" s="1"/>
  <c r="A111" i="1" s="1"/>
  <c r="A113" i="1" s="1"/>
  <c r="A115" i="1" l="1"/>
  <c r="A117" i="1" s="1"/>
  <c r="A119" i="1" s="1"/>
  <c r="A122" i="1" s="1"/>
  <c r="A128" i="1" s="1"/>
  <c r="A130" i="1" s="1"/>
  <c r="A132" i="1" l="1"/>
  <c r="A134" i="1" s="1"/>
  <c r="A136" i="1" s="1"/>
  <c r="A139" i="1" s="1"/>
  <c r="A141" i="1" s="1"/>
  <c r="A143" i="1" s="1"/>
  <c r="A145" i="1" s="1"/>
  <c r="A147" i="1" s="1"/>
  <c r="A149" i="1" s="1"/>
  <c r="A151" i="1" s="1"/>
  <c r="A153" i="1" s="1"/>
  <c r="A155" i="1" s="1"/>
  <c r="A157" i="1" s="1"/>
  <c r="A159" i="1" s="1"/>
  <c r="A161" i="1" s="1"/>
  <c r="A163" i="1" s="1"/>
  <c r="A165" i="1" s="1"/>
  <c r="P182" i="1" l="1"/>
  <c r="A167" i="1"/>
  <c r="A169" i="1" s="1"/>
  <c r="A171" i="1" s="1"/>
  <c r="A173" i="1" s="1"/>
  <c r="A175" i="1" s="1"/>
  <c r="A177" i="1" s="1"/>
  <c r="A179" i="1" s="1"/>
  <c r="A182" i="1" s="1"/>
</calcChain>
</file>

<file path=xl/sharedStrings.xml><?xml version="1.0" encoding="utf-8"?>
<sst xmlns="http://schemas.openxmlformats.org/spreadsheetml/2006/main" count="309" uniqueCount="164">
  <si>
    <t>Data:</t>
  </si>
  <si>
    <t>m</t>
  </si>
  <si>
    <t>kg</t>
  </si>
  <si>
    <t>Item</t>
  </si>
  <si>
    <t>FL:</t>
  </si>
  <si>
    <t>m2</t>
  </si>
  <si>
    <t>Discriminação</t>
  </si>
  <si>
    <t>Preço Unit</t>
  </si>
  <si>
    <t>Quant</t>
  </si>
  <si>
    <t>Unid</t>
  </si>
  <si>
    <t>Chapa Galvanizada n.º  24</t>
  </si>
  <si>
    <t>Chapa Galvanizada n.º  22</t>
  </si>
  <si>
    <t>Chapa Galvanizada n.º  20</t>
  </si>
  <si>
    <t>Chapa Galvanizada n.º  18</t>
  </si>
  <si>
    <t>Isopor F1 - Incobustível de 12 mm</t>
  </si>
  <si>
    <t>Isopor F1 - Incobustível de 15 mm</t>
  </si>
  <si>
    <t>Isopor F1 - Incobustível de 20 mm</t>
  </si>
  <si>
    <t>Isopor F1 - Incobustível de 25 mm</t>
  </si>
  <si>
    <t>Bidim OP 6 mm</t>
  </si>
  <si>
    <t>Cola para Isopor e Bidim</t>
  </si>
  <si>
    <t>Asfalto frio</t>
  </si>
  <si>
    <t>Silicone "Dow Corning"</t>
  </si>
  <si>
    <t>Massa de calafetar "3M"</t>
  </si>
  <si>
    <t xml:space="preserve">Tinta zarcão </t>
  </si>
  <si>
    <t>Calço de Borracha de Neoprene de 25 mm ( coxim )</t>
  </si>
  <si>
    <t>pç</t>
  </si>
  <si>
    <t>gal</t>
  </si>
  <si>
    <t>Conexão Flexível de lona impermeável</t>
  </si>
  <si>
    <t>Fita de Nylon 19 mm</t>
  </si>
  <si>
    <t>und</t>
  </si>
  <si>
    <t>Fecho de Nylon 19 mm</t>
  </si>
  <si>
    <t>Fita Perfurada Galvanizada de 19 mm</t>
  </si>
  <si>
    <t>Barra chata de ferro 19 mm</t>
  </si>
  <si>
    <t>Cantoneira de ferro de 1" x 1/8"</t>
  </si>
  <si>
    <t>Cantoneira de ferro de 11/2" x 1/8"</t>
  </si>
  <si>
    <t>Rebite Pop de 1/2"x 1/8"</t>
  </si>
  <si>
    <t xml:space="preserve">Parafuso rôsca soberba </t>
  </si>
  <si>
    <t>Bucha de Nylon s/8 mm com Parafuso Galvanizado</t>
  </si>
  <si>
    <t>Broca de Vídea para Concreto 8 mm</t>
  </si>
  <si>
    <t>Broca de aço rápido de 1/4</t>
  </si>
  <si>
    <t>Broca de aço rápido de 5/32"</t>
  </si>
  <si>
    <t>Broca de aço rápido de 1/8"</t>
  </si>
  <si>
    <t>Lamina de Serra</t>
  </si>
  <si>
    <t>Lixa de Ferro 60</t>
  </si>
  <si>
    <t>Estôpa de Limpeza</t>
  </si>
  <si>
    <t>Manejo Elevado para Damper de 15 mm</t>
  </si>
  <si>
    <t>Damper de Regulagem de Vazão</t>
  </si>
  <si>
    <t>Tomada de Ar Exterior - TAE              mm</t>
  </si>
  <si>
    <t>COTAÇÃO DE MATERIAL</t>
  </si>
  <si>
    <t>TABELA DE PREÇO DE COMPONENTES, PEÇAS, MATERIAIS E SERVIÇOS</t>
  </si>
  <si>
    <t>Descriminação</t>
  </si>
  <si>
    <t>quant</t>
  </si>
  <si>
    <t>P.Vista</t>
  </si>
  <si>
    <t>P.21D</t>
  </si>
  <si>
    <t>P.Venda</t>
  </si>
  <si>
    <t>Guerdau</t>
  </si>
  <si>
    <t>Chapa Galvanizada n.º  28</t>
  </si>
  <si>
    <t xml:space="preserve">Chapa Galvanizada n.º  26 </t>
  </si>
  <si>
    <t>Fita Adesiva de Papel 50 mm ( rolo de 50 m )</t>
  </si>
  <si>
    <t>Finca Pino aço c/esp. porca, arruela/ 30 x 20 x 1/4"</t>
  </si>
  <si>
    <t>Difusor de Insuflamento ADQ/DQ - 4/ 471 X 320 mm</t>
  </si>
  <si>
    <t>Difusor de Insuflamento ADQ/DQ - 1/ 671 X 264 mm</t>
  </si>
  <si>
    <t>Difusor de Insuflamento ADQ/DQ - 1/ 871 X 264 mm</t>
  </si>
  <si>
    <t>Difusor de Insuflamento ADLQ - 4/ 12" X 12"</t>
  </si>
  <si>
    <t>Difusor de Insuflamento ADLQ - 3/ 12" X 12"</t>
  </si>
  <si>
    <t>Difusor de Insuflamento ADLQ - 2/ 12" X 12"</t>
  </si>
  <si>
    <t>Difusor de Insuflamento ADLQ - 4/ 15" X 15"</t>
  </si>
  <si>
    <t>Grelha de Insuflamento VAT/D - 525 x 165 mm</t>
  </si>
  <si>
    <t>Grelha de Insuflamento VAT/DG - 525 x 165 mm</t>
  </si>
  <si>
    <t>Grelha de Insuflamento AGS - T / 625 x 325 mm</t>
  </si>
  <si>
    <t>Grelha de Insuflamento VAT/D - 225 x 125 mm</t>
  </si>
  <si>
    <t>Grelha de Insuflamento VAT/D - 425 x 125 mm</t>
  </si>
  <si>
    <t>Grelha de Insuflamento AH - 15/A - 225 x 165 mm</t>
  </si>
  <si>
    <t>Tubo de Cobre - 1 1/8"</t>
  </si>
  <si>
    <t>Tubo de Cobre - 1"</t>
  </si>
  <si>
    <t>Tubo de Cobre - 7/8"</t>
  </si>
  <si>
    <t>Tubo de Cobre - 3/4"</t>
  </si>
  <si>
    <t>Tubo de Cobre - 5/8"</t>
  </si>
  <si>
    <t>Tubo de Cobre - 1/2"</t>
  </si>
  <si>
    <t>Tubo de Cobre - 3/8"</t>
  </si>
  <si>
    <t>Tubo de Cobre - 5/16"</t>
  </si>
  <si>
    <t>Tubo de Cobre - 1/4"</t>
  </si>
  <si>
    <t>Tubo de Cobre - 3/16"</t>
  </si>
  <si>
    <t>Gás Freon R 22</t>
  </si>
  <si>
    <t>Gás Freon R 12</t>
  </si>
  <si>
    <t>Gás Freon R 11</t>
  </si>
  <si>
    <t>Gás Freon R 134</t>
  </si>
  <si>
    <t>Tubo Esponjoso - 1 1/8"</t>
  </si>
  <si>
    <t>Tubo Esponjoso - 7/8"</t>
  </si>
  <si>
    <t>Tubo Esponjoso - 5/8"</t>
  </si>
  <si>
    <t>Instalação das Máquinas</t>
  </si>
  <si>
    <t>Comissão da Venda das Máquinas 10%</t>
  </si>
  <si>
    <t>Mão de obra da Fabricação e Instalação dos Dutos</t>
  </si>
  <si>
    <t>R$/Kg</t>
  </si>
  <si>
    <t>Ventokit 80 m3/h com0,30 m de duto flexível, 220 V.</t>
  </si>
  <si>
    <t>Ventokit 150 m3/h com0,30 m de duto flexível, 220 V.</t>
  </si>
  <si>
    <t>Ventokit 280 m3/h com0,30 m de duto flexível, 220 V.</t>
  </si>
  <si>
    <t xml:space="preserve">Tubo Compact diametro 100 mm, com até 3,00 m </t>
  </si>
  <si>
    <t xml:space="preserve">Tubo Compact diametro 125 mm, com até 3,00 m </t>
  </si>
  <si>
    <t xml:space="preserve">Tubo Compact diametro 150 mm, com até 3,00 m </t>
  </si>
  <si>
    <t>Tubo aço sem costura sch 40 DN 5" - Solda</t>
  </si>
  <si>
    <t>Tubo aço sem costura sch 40 DN 4" - Solda</t>
  </si>
  <si>
    <t>Tubo aço sem costura sch 40 DN 3" - Solda</t>
  </si>
  <si>
    <t>Tubo aço sem costura sch 40 DN 2 1/2" - Solda</t>
  </si>
  <si>
    <t>Tubo aço sem costura sch 40 DN 2" - Solda</t>
  </si>
  <si>
    <t>Tubo aço sem costura sch 40 DN 1 1/2" - Solda</t>
  </si>
  <si>
    <t>Tubo aço sem costura sch 40 DN 1 1/4" - Solda</t>
  </si>
  <si>
    <t>Tubo aço sem costura sch 40 DN 1" - Solda</t>
  </si>
  <si>
    <t>Tubo aço sem costura sch 40 DN 3/4" - Solda</t>
  </si>
  <si>
    <t>Tubo aço sem costura sch 40 DN 1/2" - Solda</t>
  </si>
  <si>
    <t>Calha Isopor duas camadas esp. 2" p/ tubo DN 2 1/2"</t>
  </si>
  <si>
    <t>Calha Isopor duas camadas esp. 2" p/ tubo DN 3"</t>
  </si>
  <si>
    <t>Calha Isopor duas camadas esp. 2" p/ tubo DN 2"</t>
  </si>
  <si>
    <t>Calha Isopor duas camadas esp. 2" p/ tubo DN 1 1/2"</t>
  </si>
  <si>
    <t>Calha Isopor duas camadas esp. 2" p/ tubo DN 1 1/4"</t>
  </si>
  <si>
    <t>Calha Isopor duas camadas esp. 2" p/ tubo DN 1"</t>
  </si>
  <si>
    <t>Calha Isopor duas camadas esp. 2" p/ tubo DN 3/4"</t>
  </si>
  <si>
    <t>Calha Isopor duas camadas esp. 2" p/ tubo DN 1/2"</t>
  </si>
  <si>
    <t>Calha Isopor duas camadas esp. 2" p/ tubo DN 5"</t>
  </si>
  <si>
    <t>Calha Isopor duas camadas esp. 2" p/ tubo DN 4"</t>
  </si>
  <si>
    <t>E-mail: marcosbqueiroz@hotmail.com</t>
  </si>
  <si>
    <t>Preço Total</t>
  </si>
  <si>
    <t>-</t>
  </si>
  <si>
    <t>conj</t>
  </si>
  <si>
    <t>Gás Refrigerante R-410 A</t>
  </si>
  <si>
    <t>Kg</t>
  </si>
  <si>
    <t>Isolamento térmico 3/8"X19MM</t>
  </si>
  <si>
    <t>Isolamento térmico 1/2"X19MM</t>
  </si>
  <si>
    <t>Isolamento térmico 5/8"X19MM</t>
  </si>
  <si>
    <t>Isolamento térmico 1/4"X19MM</t>
  </si>
  <si>
    <t>Total Geral (Estimado)</t>
  </si>
  <si>
    <t>Montagem da Instalação</t>
  </si>
  <si>
    <t>Administração</t>
  </si>
  <si>
    <t>conj.</t>
  </si>
  <si>
    <t>Complementares: rebites, parafusos, lona impermeavel, fita, fivela</t>
  </si>
  <si>
    <t>cantoneira, barra chata, zarcão, diluente, pincel, finca pino completo</t>
  </si>
  <si>
    <t xml:space="preserve">Frete dos materiais e equipamentos </t>
  </si>
  <si>
    <t>Imprevistos</t>
  </si>
  <si>
    <t>Serviços de engenharia</t>
  </si>
  <si>
    <t>Manutenção prevetiva mensal</t>
  </si>
  <si>
    <t>mês</t>
  </si>
  <si>
    <t>02/03</t>
  </si>
  <si>
    <t>03/03</t>
  </si>
  <si>
    <t>OBRA:</t>
  </si>
  <si>
    <t xml:space="preserve">ASSUNTO: </t>
  </si>
  <si>
    <t xml:space="preserve">Valvula de serviço liq/gas tipo GBC - Danfoss </t>
  </si>
  <si>
    <t>.25%</t>
  </si>
  <si>
    <t>Telefone: 3352.4334   Celular 9982.0749</t>
  </si>
  <si>
    <t>Rev - 00</t>
  </si>
  <si>
    <t>Celular (82) 99982.0749</t>
  </si>
  <si>
    <t>marcosbqueiroz@hotmail.com</t>
  </si>
  <si>
    <t>SPLITER HI-WALL INVERTER 9.000 BTU</t>
  </si>
  <si>
    <t>SPLITER HI-WALL INVERTER 12.000 BTU</t>
  </si>
  <si>
    <t>SPLITER HI-WALL INVERTER 18.000 BTU</t>
  </si>
  <si>
    <t>SPLITER HI-WALL INVERTER 24.000 BTU</t>
  </si>
  <si>
    <t xml:space="preserve">Tubo de cobre rigido de 5/8 Ø 15,9 mm </t>
  </si>
  <si>
    <t xml:space="preserve">Tubo de cobre de 1/2 Ø 12,7 mm </t>
  </si>
  <si>
    <t xml:space="preserve">Tubo de cobre de 3/8 Ø 9,53 mm  </t>
  </si>
  <si>
    <t>Suportes: Equipamentos; frigoríficas &amp; Elétrica.</t>
  </si>
  <si>
    <r>
      <t xml:space="preserve">RELAÇÃO DE </t>
    </r>
    <r>
      <rPr>
        <sz val="8"/>
        <rFont val="Calibri"/>
        <family val="2"/>
        <scheme val="minor"/>
      </rPr>
      <t>EQUIPAMENTO, MATERIAIS &amp; SERVIÇOS</t>
    </r>
  </si>
  <si>
    <t xml:space="preserve">Tubo de cobre de 1/4 Ø 6,35 mm </t>
  </si>
  <si>
    <t>01/01</t>
  </si>
  <si>
    <t>236.01 - RFR - PB - PP - Y00 - 01 de 01 - R00</t>
  </si>
  <si>
    <t>Cabo de interligação comunicação blindado 3x 2,5mm²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</si>
</sst>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"/>
    <numFmt numFmtId="165" formatCode="d\-mmm"/>
    <numFmt numFmtId="166" formatCode="0.0%"/>
    <numFmt numFmtId="167" formatCode="0.0"/>
  </numFmts>
  <fonts count="7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color indexed="12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9"/>
      <color indexed="61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8.5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.5"/>
      <color indexed="30"/>
      <name val="Arial"/>
      <family val="2"/>
    </font>
    <font>
      <sz val="9"/>
      <color indexed="14"/>
      <name val="Arial"/>
      <family val="2"/>
    </font>
    <font>
      <sz val="8"/>
      <color indexed="12"/>
      <name val="Arial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9"/>
      <color indexed="10"/>
      <name val="Arial"/>
      <family val="2"/>
    </font>
    <font>
      <sz val="10"/>
      <name val="Calibri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Calibri"/>
      <family val="2"/>
    </font>
    <font>
      <b/>
      <sz val="10"/>
      <color indexed="10"/>
      <name val="Arial"/>
      <family val="2"/>
    </font>
    <font>
      <sz val="8"/>
      <color rgb="FFC00000"/>
      <name val="Arial"/>
      <family val="2"/>
    </font>
    <font>
      <b/>
      <sz val="10"/>
      <name val="Arial"/>
      <family val="2"/>
    </font>
    <font>
      <b/>
      <sz val="8"/>
      <color rgb="FF00B0F0"/>
      <name val="Arial"/>
      <family val="2"/>
    </font>
    <font>
      <b/>
      <sz val="9"/>
      <color rgb="FF00B0F0"/>
      <name val="Arial"/>
      <family val="2"/>
    </font>
    <font>
      <sz val="9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indexed="16"/>
      <name val="MS Sans Serif"/>
      <family val="2"/>
    </font>
    <font>
      <sz val="7"/>
      <color theme="1"/>
      <name val="Calibri"/>
      <family val="2"/>
      <scheme val="minor"/>
    </font>
    <font>
      <b/>
      <sz val="7"/>
      <color indexed="14"/>
      <name val="MS Sans Serif"/>
      <family val="2"/>
    </font>
    <font>
      <b/>
      <sz val="7"/>
      <color indexed="20"/>
      <name val="MS Sans Serif"/>
      <family val="2"/>
    </font>
    <font>
      <sz val="7"/>
      <color indexed="61"/>
      <name val="MS Sans Serif"/>
      <family val="2"/>
    </font>
    <font>
      <b/>
      <sz val="9"/>
      <color indexed="12"/>
      <name val="Calibri"/>
      <family val="2"/>
      <scheme val="minor"/>
    </font>
    <font>
      <u/>
      <sz val="10"/>
      <color theme="10"/>
      <name val="Arial"/>
    </font>
    <font>
      <b/>
      <sz val="10"/>
      <color indexed="12"/>
      <name val="Calibri"/>
      <family val="2"/>
      <scheme val="minor"/>
    </font>
    <font>
      <b/>
      <sz val="8.5"/>
      <color rgb="FF0070C0"/>
      <name val="Calibri"/>
      <family val="2"/>
      <scheme val="minor"/>
    </font>
    <font>
      <sz val="8.5"/>
      <color indexed="12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indexed="61"/>
      <name val="Calibri"/>
      <family val="2"/>
      <scheme val="minor"/>
    </font>
    <font>
      <sz val="8"/>
      <color rgb="FFC00000"/>
      <name val="Calibri"/>
      <family val="2"/>
      <scheme val="minor"/>
    </font>
    <font>
      <sz val="9"/>
      <color indexed="12"/>
      <name val="Calibri"/>
      <family val="2"/>
      <scheme val="minor"/>
    </font>
    <font>
      <sz val="9"/>
      <color indexed="14"/>
      <name val="Calibri"/>
      <family val="2"/>
      <scheme val="minor"/>
    </font>
    <font>
      <sz val="10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8"/>
      <color indexed="12"/>
      <name val="Calibri"/>
      <family val="2"/>
      <scheme val="minor"/>
    </font>
    <font>
      <sz val="8.5"/>
      <color indexed="30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0"/>
      <color rgb="FFC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44" fontId="16" fillId="0" borderId="0" applyFont="0" applyFill="0" applyBorder="0" applyAlignment="0" applyProtection="0"/>
    <xf numFmtId="0" fontId="24" fillId="22" borderId="0" applyNumberFormat="0" applyBorder="0" applyAlignment="0" applyProtection="0"/>
    <xf numFmtId="0" fontId="16" fillId="0" borderId="0"/>
    <xf numFmtId="0" fontId="2" fillId="23" borderId="4" applyNumberFormat="0" applyFont="0" applyAlignment="0" applyProtection="0"/>
    <xf numFmtId="9" fontId="16" fillId="0" borderId="0" applyFont="0" applyFill="0" applyBorder="0" applyAlignment="0" applyProtection="0"/>
    <xf numFmtId="0" fontId="25" fillId="16" borderId="5" applyNumberFormat="0" applyAlignment="0" applyProtection="0"/>
    <xf numFmtId="43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" fillId="0" borderId="0"/>
    <xf numFmtId="0" fontId="3" fillId="23" borderId="4" applyNumberFormat="0" applyFont="0" applyAlignment="0" applyProtection="0"/>
    <xf numFmtId="0" fontId="1" fillId="0" borderId="0"/>
    <xf numFmtId="0" fontId="58" fillId="0" borderId="0" applyNumberFormat="0" applyFill="0" applyBorder="0" applyAlignment="0" applyProtection="0"/>
  </cellStyleXfs>
  <cellXfs count="36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3" xfId="0" applyNumberFormat="1" applyBorder="1"/>
    <xf numFmtId="2" fontId="0" fillId="0" borderId="0" xfId="0" applyNumberFormat="1"/>
    <xf numFmtId="2" fontId="0" fillId="0" borderId="1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left"/>
    </xf>
    <xf numFmtId="49" fontId="0" fillId="0" borderId="12" xfId="0" applyNumberFormat="1" applyBorder="1" applyAlignment="1">
      <alignment horizontal="left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4" xfId="0" applyBorder="1"/>
    <xf numFmtId="0" fontId="0" fillId="0" borderId="16" xfId="0" applyBorder="1"/>
    <xf numFmtId="2" fontId="4" fillId="0" borderId="13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4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/>
    <xf numFmtId="49" fontId="0" fillId="0" borderId="17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13" xfId="0" applyNumberFormat="1" applyFill="1" applyBorder="1"/>
    <xf numFmtId="4" fontId="0" fillId="0" borderId="13" xfId="0" applyNumberFormat="1" applyBorder="1" applyAlignment="1">
      <alignment horizontal="center"/>
    </xf>
    <xf numFmtId="0" fontId="0" fillId="0" borderId="13" xfId="0" applyBorder="1"/>
    <xf numFmtId="0" fontId="0" fillId="0" borderId="11" xfId="0" applyBorder="1" applyAlignment="1">
      <alignment horizontal="left"/>
    </xf>
    <xf numFmtId="2" fontId="0" fillId="0" borderId="0" xfId="0" applyNumberFormat="1" applyFill="1"/>
    <xf numFmtId="0" fontId="0" fillId="0" borderId="18" xfId="0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49" fontId="0" fillId="0" borderId="11" xfId="0" applyNumberFormat="1" applyBorder="1" applyAlignment="1">
      <alignment horizontal="left"/>
    </xf>
    <xf numFmtId="164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0" fontId="0" fillId="0" borderId="12" xfId="0" applyBorder="1"/>
    <xf numFmtId="10" fontId="5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2" fontId="13" fillId="0" borderId="0" xfId="0" applyNumberFormat="1" applyFont="1" applyBorder="1"/>
    <xf numFmtId="4" fontId="13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" fontId="0" fillId="0" borderId="0" xfId="0" applyNumberFormat="1"/>
    <xf numFmtId="9" fontId="13" fillId="0" borderId="0" xfId="0" applyNumberFormat="1" applyFont="1" applyAlignment="1">
      <alignment horizontal="center"/>
    </xf>
    <xf numFmtId="10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11" fillId="0" borderId="12" xfId="0" applyFont="1" applyBorder="1" applyAlignment="1">
      <alignment horizontal="left"/>
    </xf>
    <xf numFmtId="4" fontId="13" fillId="0" borderId="0" xfId="0" applyNumberFormat="1" applyFont="1" applyAlignment="1">
      <alignment horizontal="center"/>
    </xf>
    <xf numFmtId="4" fontId="34" fillId="0" borderId="0" xfId="0" applyNumberFormat="1" applyFont="1" applyAlignment="1">
      <alignment horizontal="center"/>
    </xf>
    <xf numFmtId="166" fontId="34" fillId="0" borderId="0" xfId="0" applyNumberFormat="1" applyFont="1" applyAlignment="1">
      <alignment horizontal="center"/>
    </xf>
    <xf numFmtId="49" fontId="36" fillId="0" borderId="0" xfId="0" applyNumberFormat="1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/>
    <xf numFmtId="49" fontId="8" fillId="0" borderId="0" xfId="0" applyNumberFormat="1" applyFont="1" applyBorder="1" applyAlignment="1">
      <alignment horizontal="center"/>
    </xf>
    <xf numFmtId="14" fontId="0" fillId="0" borderId="0" xfId="0" applyNumberFormat="1"/>
    <xf numFmtId="2" fontId="0" fillId="0" borderId="0" xfId="0" applyNumberFormat="1" applyBorder="1"/>
    <xf numFmtId="2" fontId="36" fillId="0" borderId="0" xfId="0" applyNumberFormat="1" applyFont="1" applyBorder="1"/>
    <xf numFmtId="4" fontId="14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/>
    <xf numFmtId="0" fontId="38" fillId="0" borderId="0" xfId="0" applyFont="1" applyBorder="1" applyAlignment="1">
      <alignment horizontal="left"/>
    </xf>
    <xf numFmtId="4" fontId="39" fillId="0" borderId="0" xfId="0" applyNumberFormat="1" applyFont="1" applyFill="1" applyBorder="1" applyAlignment="1">
      <alignment horizontal="right"/>
    </xf>
    <xf numFmtId="0" fontId="37" fillId="0" borderId="0" xfId="0" applyFont="1"/>
    <xf numFmtId="4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42" fillId="0" borderId="0" xfId="0" applyFont="1"/>
    <xf numFmtId="4" fontId="14" fillId="0" borderId="0" xfId="0" applyNumberFormat="1" applyFont="1" applyFill="1" applyBorder="1" applyAlignment="1">
      <alignment horizontal="center"/>
    </xf>
    <xf numFmtId="0" fontId="40" fillId="0" borderId="0" xfId="34" applyFont="1" applyBorder="1" applyAlignment="1">
      <alignment horizontal="left" vertical="center"/>
    </xf>
    <xf numFmtId="0" fontId="38" fillId="0" borderId="0" xfId="0" applyFont="1" applyAlignment="1">
      <alignment horizontal="right"/>
    </xf>
    <xf numFmtId="10" fontId="14" fillId="0" borderId="0" xfId="0" applyNumberFormat="1" applyFont="1" applyFill="1" applyBorder="1" applyAlignment="1">
      <alignment horizontal="center"/>
    </xf>
    <xf numFmtId="0" fontId="36" fillId="0" borderId="0" xfId="0" applyFont="1"/>
    <xf numFmtId="0" fontId="4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3" fontId="46" fillId="0" borderId="0" xfId="0" applyNumberFormat="1" applyFont="1" applyAlignment="1">
      <alignment horizontal="center"/>
    </xf>
    <xf numFmtId="49" fontId="8" fillId="0" borderId="0" xfId="47" applyNumberFormat="1" applyFont="1" applyBorder="1" applyAlignment="1">
      <alignment horizontal="left"/>
    </xf>
    <xf numFmtId="2" fontId="45" fillId="0" borderId="0" xfId="47" applyNumberFormat="1" applyFont="1" applyBorder="1" applyAlignment="1">
      <alignment horizontal="center"/>
    </xf>
    <xf numFmtId="0" fontId="3" fillId="0" borderId="0" xfId="47" applyBorder="1" applyAlignment="1">
      <alignment horizontal="center"/>
    </xf>
    <xf numFmtId="2" fontId="7" fillId="0" borderId="0" xfId="47" applyNumberFormat="1" applyFont="1" applyBorder="1" applyAlignment="1">
      <alignment horizontal="center"/>
    </xf>
    <xf numFmtId="3" fontId="7" fillId="0" borderId="0" xfId="47" applyNumberFormat="1" applyFont="1" applyBorder="1" applyAlignment="1">
      <alignment horizontal="center"/>
    </xf>
    <xf numFmtId="49" fontId="3" fillId="0" borderId="0" xfId="47" applyNumberFormat="1" applyBorder="1" applyAlignment="1">
      <alignment horizontal="center"/>
    </xf>
    <xf numFmtId="0" fontId="36" fillId="0" borderId="0" xfId="47" applyFont="1" applyBorder="1" applyAlignment="1">
      <alignment horizontal="center"/>
    </xf>
    <xf numFmtId="0" fontId="8" fillId="0" borderId="0" xfId="47" applyFont="1" applyBorder="1" applyAlignment="1">
      <alignment horizontal="center"/>
    </xf>
    <xf numFmtId="2" fontId="8" fillId="0" borderId="0" xfId="47" applyNumberFormat="1" applyFont="1" applyBorder="1"/>
    <xf numFmtId="49" fontId="8" fillId="0" borderId="0" xfId="47" applyNumberFormat="1" applyFont="1" applyBorder="1" applyAlignment="1">
      <alignment horizontal="center"/>
    </xf>
    <xf numFmtId="10" fontId="35" fillId="0" borderId="0" xfId="47" applyNumberFormat="1" applyFont="1" applyBorder="1" applyAlignment="1">
      <alignment horizontal="center"/>
    </xf>
    <xf numFmtId="2" fontId="3" fillId="0" borderId="0" xfId="47" applyNumberFormat="1" applyBorder="1"/>
    <xf numFmtId="2" fontId="36" fillId="0" borderId="0" xfId="47" applyNumberFormat="1" applyFont="1" applyBorder="1"/>
    <xf numFmtId="2" fontId="8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37" fillId="0" borderId="0" xfId="0" applyNumberFormat="1" applyFont="1" applyAlignment="1">
      <alignment horizontal="left"/>
    </xf>
    <xf numFmtId="4" fontId="8" fillId="0" borderId="0" xfId="0" applyNumberFormat="1" applyFont="1" applyFill="1" applyBorder="1" applyAlignment="1">
      <alignment horizontal="center"/>
    </xf>
    <xf numFmtId="4" fontId="12" fillId="0" borderId="0" xfId="0" applyNumberFormat="1" applyFont="1" applyAlignment="1">
      <alignment horizontal="right"/>
    </xf>
    <xf numFmtId="0" fontId="35" fillId="0" borderId="0" xfId="0" applyFont="1" applyAlignment="1">
      <alignment horizontal="left"/>
    </xf>
    <xf numFmtId="4" fontId="12" fillId="0" borderId="0" xfId="0" applyNumberFormat="1" applyFont="1" applyBorder="1" applyAlignment="1">
      <alignment horizontal="right"/>
    </xf>
    <xf numFmtId="4" fontId="5" fillId="0" borderId="0" xfId="0" applyNumberFormat="1" applyFont="1" applyBorder="1"/>
    <xf numFmtId="4" fontId="5" fillId="0" borderId="0" xfId="0" applyNumberFormat="1" applyFont="1"/>
    <xf numFmtId="4" fontId="7" fillId="0" borderId="12" xfId="0" applyNumberFormat="1" applyFont="1" applyBorder="1" applyAlignment="1">
      <alignment horizontal="right"/>
    </xf>
    <xf numFmtId="4" fontId="5" fillId="0" borderId="12" xfId="0" applyNumberFormat="1" applyFont="1" applyBorder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35" fillId="0" borderId="0" xfId="47" applyFont="1" applyBorder="1" applyAlignment="1">
      <alignment horizontal="left"/>
    </xf>
    <xf numFmtId="0" fontId="35" fillId="0" borderId="0" xfId="47" applyFont="1" applyFill="1" applyBorder="1" applyAlignment="1">
      <alignment horizontal="left"/>
    </xf>
    <xf numFmtId="4" fontId="14" fillId="0" borderId="0" xfId="0" applyNumberFormat="1" applyFont="1" applyFill="1" applyBorder="1" applyAlignment="1">
      <alignment horizontal="right"/>
    </xf>
    <xf numFmtId="0" fontId="47" fillId="0" borderId="0" xfId="47" applyFont="1" applyFill="1" applyBorder="1" applyAlignment="1">
      <alignment horizontal="center"/>
    </xf>
    <xf numFmtId="4" fontId="48" fillId="0" borderId="0" xfId="0" applyNumberFormat="1" applyFont="1" applyFill="1" applyBorder="1" applyAlignment="1">
      <alignment horizontal="center"/>
    </xf>
    <xf numFmtId="1" fontId="3" fillId="0" borderId="0" xfId="47" applyNumberForma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3" fontId="7" fillId="0" borderId="0" xfId="47" applyNumberFormat="1" applyFont="1" applyBorder="1"/>
    <xf numFmtId="3" fontId="7" fillId="0" borderId="0" xfId="0" applyNumberFormat="1" applyFont="1" applyBorder="1"/>
    <xf numFmtId="0" fontId="1" fillId="0" borderId="0" xfId="49" applyBorder="1"/>
    <xf numFmtId="0" fontId="1" fillId="0" borderId="0" xfId="49" applyBorder="1" applyAlignment="1">
      <alignment horizontal="center"/>
    </xf>
    <xf numFmtId="167" fontId="50" fillId="0" borderId="0" xfId="49" applyNumberFormat="1" applyFont="1" applyBorder="1" applyAlignment="1">
      <alignment horizontal="center"/>
    </xf>
    <xf numFmtId="167" fontId="51" fillId="0" borderId="0" xfId="49" applyNumberFormat="1" applyFont="1" applyBorder="1" applyAlignment="1">
      <alignment horizontal="center"/>
    </xf>
    <xf numFmtId="0" fontId="51" fillId="0" borderId="0" xfId="49" applyFont="1" applyBorder="1" applyAlignment="1">
      <alignment horizontal="center"/>
    </xf>
    <xf numFmtId="3" fontId="52" fillId="0" borderId="0" xfId="49" applyNumberFormat="1" applyFont="1" applyBorder="1" applyAlignment="1">
      <alignment horizontal="left"/>
    </xf>
    <xf numFmtId="0" fontId="53" fillId="0" borderId="0" xfId="49" applyFont="1" applyBorder="1"/>
    <xf numFmtId="0" fontId="54" fillId="0" borderId="0" xfId="49" applyFont="1" applyBorder="1" applyAlignment="1">
      <alignment horizontal="right"/>
    </xf>
    <xf numFmtId="0" fontId="55" fillId="0" borderId="0" xfId="49" applyFont="1" applyBorder="1" applyAlignment="1">
      <alignment horizontal="right"/>
    </xf>
    <xf numFmtId="0" fontId="55" fillId="0" borderId="0" xfId="49" applyFont="1" applyFill="1" applyBorder="1" applyAlignment="1">
      <alignment horizontal="right"/>
    </xf>
    <xf numFmtId="0" fontId="56" fillId="24" borderId="0" xfId="49" applyFont="1" applyFill="1" applyBorder="1" applyAlignment="1">
      <alignment horizontal="center"/>
    </xf>
    <xf numFmtId="167" fontId="53" fillId="0" borderId="0" xfId="49" applyNumberFormat="1" applyFont="1" applyBorder="1" applyAlignment="1">
      <alignment horizontal="center"/>
    </xf>
    <xf numFmtId="0" fontId="53" fillId="0" borderId="0" xfId="49" applyFont="1" applyBorder="1" applyAlignment="1">
      <alignment horizontal="center"/>
    </xf>
    <xf numFmtId="0" fontId="10" fillId="0" borderId="0" xfId="0" applyFont="1" applyBorder="1"/>
    <xf numFmtId="0" fontId="35" fillId="0" borderId="0" xfId="0" applyFont="1" applyBorder="1" applyAlignment="1">
      <alignment horizontal="left"/>
    </xf>
    <xf numFmtId="0" fontId="36" fillId="0" borderId="0" xfId="0" applyFont="1" applyBorder="1"/>
    <xf numFmtId="4" fontId="37" fillId="0" borderId="0" xfId="0" applyNumberFormat="1" applyFont="1" applyBorder="1" applyAlignment="1">
      <alignment horizontal="center"/>
    </xf>
    <xf numFmtId="4" fontId="35" fillId="0" borderId="0" xfId="0" applyNumberFormat="1" applyFont="1" applyBorder="1" applyAlignment="1">
      <alignment horizontal="center"/>
    </xf>
    <xf numFmtId="4" fontId="38" fillId="0" borderId="0" xfId="0" applyNumberFormat="1" applyFont="1" applyBorder="1" applyAlignment="1">
      <alignment horizontal="center"/>
    </xf>
    <xf numFmtId="3" fontId="41" fillId="0" borderId="0" xfId="0" applyNumberFormat="1" applyFont="1" applyBorder="1" applyAlignment="1"/>
    <xf numFmtId="0" fontId="43" fillId="0" borderId="0" xfId="34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2" fontId="38" fillId="0" borderId="12" xfId="0" applyNumberFormat="1" applyFont="1" applyFill="1" applyBorder="1" applyAlignment="1">
      <alignment horizontal="right"/>
    </xf>
    <xf numFmtId="2" fontId="38" fillId="0" borderId="0" xfId="0" applyNumberFormat="1" applyFont="1" applyFill="1" applyBorder="1" applyAlignment="1">
      <alignment horizontal="right"/>
    </xf>
    <xf numFmtId="0" fontId="57" fillId="24" borderId="0" xfId="0" applyFont="1" applyFill="1" applyBorder="1" applyAlignment="1"/>
    <xf numFmtId="0" fontId="57" fillId="24" borderId="14" xfId="0" applyFont="1" applyFill="1" applyBorder="1" applyAlignment="1"/>
    <xf numFmtId="0" fontId="57" fillId="24" borderId="11" xfId="0" applyFont="1" applyFill="1" applyBorder="1" applyAlignment="1"/>
    <xf numFmtId="2" fontId="61" fillId="0" borderId="22" xfId="0" applyNumberFormat="1" applyFont="1" applyBorder="1" applyAlignment="1">
      <alignment vertical="center"/>
    </xf>
    <xf numFmtId="2" fontId="61" fillId="0" borderId="21" xfId="0" applyNumberFormat="1" applyFont="1" applyBorder="1" applyAlignment="1">
      <alignment vertical="center"/>
    </xf>
    <xf numFmtId="2" fontId="63" fillId="0" borderId="10" xfId="0" applyNumberFormat="1" applyFont="1" applyBorder="1" applyAlignment="1">
      <alignment horizontal="center" vertical="center"/>
    </xf>
    <xf numFmtId="49" fontId="63" fillId="24" borderId="16" xfId="0" applyNumberFormat="1" applyFont="1" applyFill="1" applyBorder="1" applyAlignment="1">
      <alignment horizontal="center" vertical="center"/>
    </xf>
    <xf numFmtId="2" fontId="64" fillId="0" borderId="17" xfId="0" applyNumberFormat="1" applyFont="1" applyBorder="1" applyAlignment="1">
      <alignment vertical="center"/>
    </xf>
    <xf numFmtId="2" fontId="65" fillId="0" borderId="16" xfId="0" applyNumberFormat="1" applyFont="1" applyBorder="1" applyAlignment="1">
      <alignment vertical="center"/>
    </xf>
    <xf numFmtId="2" fontId="63" fillId="0" borderId="10" xfId="0" applyNumberFormat="1" applyFont="1" applyBorder="1"/>
    <xf numFmtId="2" fontId="63" fillId="0" borderId="16" xfId="0" applyNumberFormat="1" applyFont="1" applyBorder="1"/>
    <xf numFmtId="2" fontId="63" fillId="0" borderId="17" xfId="0" applyNumberFormat="1" applyFont="1" applyBorder="1" applyAlignment="1">
      <alignment horizontal="center" vertical="center"/>
    </xf>
    <xf numFmtId="17" fontId="66" fillId="24" borderId="16" xfId="0" applyNumberFormat="1" applyFont="1" applyFill="1" applyBorder="1" applyAlignment="1">
      <alignment horizontal="center" vertical="center"/>
    </xf>
    <xf numFmtId="0" fontId="64" fillId="24" borderId="14" xfId="0" applyFont="1" applyFill="1" applyBorder="1" applyAlignment="1">
      <alignment horizontal="left" vertical="center"/>
    </xf>
    <xf numFmtId="2" fontId="66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63" fillId="0" borderId="18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/>
    </xf>
    <xf numFmtId="0" fontId="63" fillId="0" borderId="11" xfId="0" applyFont="1" applyBorder="1" applyAlignment="1">
      <alignment horizontal="center"/>
    </xf>
    <xf numFmtId="49" fontId="66" fillId="24" borderId="11" xfId="0" applyNumberFormat="1" applyFont="1" applyFill="1" applyBorder="1" applyAlignment="1">
      <alignment horizontal="center"/>
    </xf>
    <xf numFmtId="49" fontId="68" fillId="24" borderId="11" xfId="0" applyNumberFormat="1" applyFont="1" applyFill="1" applyBorder="1" applyAlignment="1">
      <alignment horizontal="center"/>
    </xf>
    <xf numFmtId="2" fontId="68" fillId="24" borderId="18" xfId="0" applyNumberFormat="1" applyFont="1" applyFill="1" applyBorder="1" applyAlignment="1">
      <alignment horizontal="center"/>
    </xf>
    <xf numFmtId="2" fontId="66" fillId="24" borderId="20" xfId="0" applyNumberFormat="1" applyFont="1" applyFill="1" applyBorder="1" applyAlignment="1">
      <alignment horizontal="center"/>
    </xf>
    <xf numFmtId="2" fontId="66" fillId="24" borderId="10" xfId="0" applyNumberFormat="1" applyFont="1" applyFill="1" applyBorder="1" applyAlignment="1">
      <alignment horizontal="center"/>
    </xf>
    <xf numFmtId="1" fontId="67" fillId="24" borderId="19" xfId="0" applyNumberFormat="1" applyFont="1" applyFill="1" applyBorder="1" applyAlignment="1">
      <alignment horizontal="center"/>
    </xf>
    <xf numFmtId="49" fontId="66" fillId="0" borderId="12" xfId="47" applyNumberFormat="1" applyFont="1" applyBorder="1" applyAlignment="1">
      <alignment horizontal="left"/>
    </xf>
    <xf numFmtId="49" fontId="63" fillId="0" borderId="0" xfId="47" applyNumberFormat="1" applyFont="1" applyBorder="1" applyAlignment="1">
      <alignment horizontal="center"/>
    </xf>
    <xf numFmtId="0" fontId="63" fillId="0" borderId="0" xfId="47" applyFont="1" applyBorder="1" applyAlignment="1">
      <alignment horizontal="center"/>
    </xf>
    <xf numFmtId="2" fontId="63" fillId="0" borderId="0" xfId="47" applyNumberFormat="1" applyFont="1" applyBorder="1"/>
    <xf numFmtId="2" fontId="69" fillId="0" borderId="0" xfId="47" applyNumberFormat="1" applyFont="1" applyBorder="1" applyAlignment="1">
      <alignment horizontal="center"/>
    </xf>
    <xf numFmtId="2" fontId="66" fillId="0" borderId="19" xfId="47" applyNumberFormat="1" applyFont="1" applyBorder="1" applyAlignment="1">
      <alignment horizontal="center"/>
    </xf>
    <xf numFmtId="3" fontId="66" fillId="0" borderId="0" xfId="47" applyNumberFormat="1" applyFont="1" applyBorder="1" applyAlignment="1">
      <alignment horizontal="center"/>
    </xf>
    <xf numFmtId="4" fontId="66" fillId="0" borderId="19" xfId="47" applyNumberFormat="1" applyFont="1" applyFill="1" applyBorder="1" applyAlignment="1">
      <alignment horizontal="right"/>
    </xf>
    <xf numFmtId="4" fontId="70" fillId="0" borderId="19" xfId="0" applyNumberFormat="1" applyFont="1" applyBorder="1" applyAlignment="1">
      <alignment horizontal="right"/>
    </xf>
    <xf numFmtId="0" fontId="63" fillId="0" borderId="12" xfId="47" applyFont="1" applyBorder="1"/>
    <xf numFmtId="49" fontId="66" fillId="0" borderId="12" xfId="47" applyNumberFormat="1" applyFont="1" applyBorder="1" applyAlignment="1"/>
    <xf numFmtId="3" fontId="66" fillId="0" borderId="12" xfId="47" applyNumberFormat="1" applyFont="1" applyBorder="1" applyAlignment="1">
      <alignment horizontal="center"/>
    </xf>
    <xf numFmtId="2" fontId="66" fillId="0" borderId="12" xfId="47" applyNumberFormat="1" applyFont="1" applyBorder="1" applyAlignment="1">
      <alignment horizontal="center"/>
    </xf>
    <xf numFmtId="4" fontId="71" fillId="0" borderId="12" xfId="47" applyNumberFormat="1" applyFont="1" applyFill="1" applyBorder="1" applyAlignment="1">
      <alignment horizontal="center"/>
    </xf>
    <xf numFmtId="2" fontId="63" fillId="0" borderId="19" xfId="47" applyNumberFormat="1" applyFont="1" applyBorder="1" applyAlignment="1">
      <alignment horizontal="center"/>
    </xf>
    <xf numFmtId="4" fontId="66" fillId="0" borderId="19" xfId="47" applyNumberFormat="1" applyFont="1" applyBorder="1" applyAlignment="1">
      <alignment horizontal="right"/>
    </xf>
    <xf numFmtId="49" fontId="66" fillId="0" borderId="12" xfId="0" applyNumberFormat="1" applyFont="1" applyBorder="1" applyAlignment="1">
      <alignment horizontal="left"/>
    </xf>
    <xf numFmtId="49" fontId="63" fillId="0" borderId="0" xfId="0" applyNumberFormat="1" applyFont="1" applyBorder="1" applyAlignment="1">
      <alignment horizontal="center"/>
    </xf>
    <xf numFmtId="0" fontId="63" fillId="0" borderId="0" xfId="0" applyFont="1" applyBorder="1" applyAlignment="1">
      <alignment horizontal="center"/>
    </xf>
    <xf numFmtId="2" fontId="63" fillId="0" borderId="0" xfId="0" applyNumberFormat="1" applyFont="1" applyBorder="1"/>
    <xf numFmtId="49" fontId="66" fillId="24" borderId="12" xfId="47" applyNumberFormat="1" applyFont="1" applyFill="1" applyBorder="1" applyAlignment="1">
      <alignment horizontal="left"/>
    </xf>
    <xf numFmtId="0" fontId="66" fillId="0" borderId="0" xfId="47" applyFont="1" applyBorder="1" applyAlignment="1">
      <alignment horizontal="left"/>
    </xf>
    <xf numFmtId="0" fontId="66" fillId="0" borderId="0" xfId="47" applyFont="1" applyBorder="1" applyAlignment="1">
      <alignment horizontal="center"/>
    </xf>
    <xf numFmtId="2" fontId="66" fillId="0" borderId="0" xfId="47" applyNumberFormat="1" applyFont="1" applyBorder="1"/>
    <xf numFmtId="0" fontId="63" fillId="0" borderId="12" xfId="34" applyFont="1" applyFill="1" applyBorder="1" applyAlignment="1">
      <alignment horizontal="left" vertical="center"/>
    </xf>
    <xf numFmtId="49" fontId="66" fillId="0" borderId="0" xfId="47" applyNumberFormat="1" applyFont="1" applyBorder="1" applyAlignment="1">
      <alignment horizontal="center"/>
    </xf>
    <xf numFmtId="0" fontId="63" fillId="0" borderId="12" xfId="47" applyFont="1" applyBorder="1" applyAlignment="1">
      <alignment horizontal="center"/>
    </xf>
    <xf numFmtId="2" fontId="66" fillId="0" borderId="12" xfId="0" applyNumberFormat="1" applyFont="1" applyBorder="1" applyAlignment="1">
      <alignment horizontal="center"/>
    </xf>
    <xf numFmtId="3" fontId="66" fillId="0" borderId="12" xfId="0" applyNumberFormat="1" applyFont="1" applyBorder="1" applyAlignment="1">
      <alignment horizontal="center"/>
    </xf>
    <xf numFmtId="2" fontId="66" fillId="0" borderId="19" xfId="0" applyNumberFormat="1" applyFont="1" applyBorder="1" applyAlignment="1">
      <alignment horizontal="right"/>
    </xf>
    <xf numFmtId="2" fontId="63" fillId="0" borderId="0" xfId="0" applyNumberFormat="1" applyFont="1" applyBorder="1" applyAlignment="1">
      <alignment horizontal="center"/>
    </xf>
    <xf numFmtId="1" fontId="63" fillId="0" borderId="0" xfId="0" applyNumberFormat="1" applyFont="1" applyBorder="1" applyAlignment="1">
      <alignment horizontal="center"/>
    </xf>
    <xf numFmtId="2" fontId="70" fillId="0" borderId="0" xfId="0" applyNumberFormat="1" applyFont="1" applyBorder="1"/>
    <xf numFmtId="2" fontId="63" fillId="0" borderId="12" xfId="47" applyNumberFormat="1" applyFont="1" applyBorder="1" applyAlignment="1">
      <alignment horizontal="center"/>
    </xf>
    <xf numFmtId="2" fontId="72" fillId="0" borderId="0" xfId="0" applyNumberFormat="1" applyFont="1" applyBorder="1"/>
    <xf numFmtId="0" fontId="63" fillId="0" borderId="12" xfId="0" applyFont="1" applyBorder="1" applyAlignment="1">
      <alignment horizontal="center"/>
    </xf>
    <xf numFmtId="2" fontId="66" fillId="0" borderId="19" xfId="0" applyNumberFormat="1" applyFont="1" applyBorder="1" applyAlignment="1">
      <alignment horizontal="center"/>
    </xf>
    <xf numFmtId="3" fontId="71" fillId="0" borderId="12" xfId="47" applyNumberFormat="1" applyFont="1" applyFill="1" applyBorder="1" applyAlignment="1">
      <alignment horizontal="center"/>
    </xf>
    <xf numFmtId="49" fontId="70" fillId="0" borderId="0" xfId="0" applyNumberFormat="1" applyFont="1" applyBorder="1" applyAlignment="1">
      <alignment horizontal="center"/>
    </xf>
    <xf numFmtId="0" fontId="70" fillId="0" borderId="0" xfId="0" applyFont="1" applyBorder="1" applyAlignment="1">
      <alignment horizontal="center"/>
    </xf>
    <xf numFmtId="1" fontId="66" fillId="0" borderId="0" xfId="0" applyNumberFormat="1" applyFont="1" applyBorder="1" applyAlignment="1">
      <alignment horizontal="center"/>
    </xf>
    <xf numFmtId="3" fontId="66" fillId="0" borderId="19" xfId="47" applyNumberFormat="1" applyFont="1" applyBorder="1" applyAlignment="1">
      <alignment horizontal="center"/>
    </xf>
    <xf numFmtId="2" fontId="63" fillId="0" borderId="12" xfId="0" applyNumberFormat="1" applyFont="1" applyBorder="1"/>
    <xf numFmtId="49" fontId="72" fillId="0" borderId="0" xfId="0" applyNumberFormat="1" applyFont="1" applyBorder="1" applyAlignment="1">
      <alignment horizontal="center"/>
    </xf>
    <xf numFmtId="0" fontId="72" fillId="0" borderId="0" xfId="0" applyFont="1" applyBorder="1" applyAlignment="1">
      <alignment horizontal="center"/>
    </xf>
    <xf numFmtId="0" fontId="63" fillId="0" borderId="12" xfId="34" applyFont="1" applyBorder="1" applyAlignment="1">
      <alignment horizontal="left" vertical="center"/>
    </xf>
    <xf numFmtId="49" fontId="66" fillId="0" borderId="0" xfId="0" applyNumberFormat="1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2" fontId="66" fillId="0" borderId="0" xfId="0" applyNumberFormat="1" applyFont="1" applyBorder="1"/>
    <xf numFmtId="2" fontId="63" fillId="0" borderId="12" xfId="0" applyNumberFormat="1" applyFont="1" applyBorder="1" applyAlignment="1">
      <alignment horizontal="center"/>
    </xf>
    <xf numFmtId="2" fontId="63" fillId="0" borderId="19" xfId="0" applyNumberFormat="1" applyFont="1" applyBorder="1" applyAlignment="1">
      <alignment horizontal="center"/>
    </xf>
    <xf numFmtId="2" fontId="66" fillId="0" borderId="19" xfId="47" applyNumberFormat="1" applyFont="1" applyBorder="1" applyAlignment="1">
      <alignment horizontal="right"/>
    </xf>
    <xf numFmtId="2" fontId="63" fillId="0" borderId="12" xfId="47" applyNumberFormat="1" applyFont="1" applyBorder="1"/>
    <xf numFmtId="0" fontId="66" fillId="0" borderId="12" xfId="47" applyFont="1" applyBorder="1" applyAlignment="1">
      <alignment horizontal="left"/>
    </xf>
    <xf numFmtId="2" fontId="63" fillId="0" borderId="15" xfId="47" applyNumberFormat="1" applyFont="1" applyBorder="1"/>
    <xf numFmtId="3" fontId="66" fillId="0" borderId="0" xfId="47" applyNumberFormat="1" applyFont="1" applyBorder="1"/>
    <xf numFmtId="2" fontId="66" fillId="0" borderId="15" xfId="47" applyNumberFormat="1" applyFont="1" applyBorder="1" applyAlignment="1">
      <alignment horizontal="center"/>
    </xf>
    <xf numFmtId="0" fontId="66" fillId="0" borderId="12" xfId="34" applyFont="1" applyFill="1" applyBorder="1" applyAlignment="1">
      <alignment horizontal="left" vertical="center"/>
    </xf>
    <xf numFmtId="3" fontId="66" fillId="0" borderId="0" xfId="0" applyNumberFormat="1" applyFont="1" applyBorder="1" applyAlignment="1">
      <alignment horizontal="center"/>
    </xf>
    <xf numFmtId="2" fontId="63" fillId="0" borderId="19" xfId="47" applyNumberFormat="1" applyFont="1" applyBorder="1"/>
    <xf numFmtId="2" fontId="63" fillId="0" borderId="19" xfId="47" applyNumberFormat="1" applyFont="1" applyBorder="1" applyAlignment="1">
      <alignment horizontal="right"/>
    </xf>
    <xf numFmtId="2" fontId="63" fillId="0" borderId="15" xfId="0" applyNumberFormat="1" applyFont="1" applyBorder="1"/>
    <xf numFmtId="2" fontId="63" fillId="0" borderId="19" xfId="0" applyNumberFormat="1" applyFont="1" applyBorder="1"/>
    <xf numFmtId="4" fontId="66" fillId="0" borderId="19" xfId="0" applyNumberFormat="1" applyFont="1" applyFill="1" applyBorder="1" applyAlignment="1">
      <alignment horizontal="right"/>
    </xf>
    <xf numFmtId="3" fontId="66" fillId="0" borderId="19" xfId="0" applyNumberFormat="1" applyFont="1" applyBorder="1" applyAlignment="1">
      <alignment horizontal="center"/>
    </xf>
    <xf numFmtId="2" fontId="66" fillId="0" borderId="0" xfId="47" applyNumberFormat="1" applyFont="1" applyBorder="1" applyAlignment="1">
      <alignment horizontal="center"/>
    </xf>
    <xf numFmtId="3" fontId="66" fillId="0" borderId="0" xfId="0" applyNumberFormat="1" applyFont="1" applyBorder="1"/>
    <xf numFmtId="2" fontId="63" fillId="0" borderId="15" xfId="0" applyNumberFormat="1" applyFont="1" applyBorder="1" applyAlignment="1">
      <alignment horizontal="center"/>
    </xf>
    <xf numFmtId="2" fontId="70" fillId="0" borderId="0" xfId="47" applyNumberFormat="1" applyFont="1" applyBorder="1"/>
    <xf numFmtId="49" fontId="70" fillId="0" borderId="0" xfId="47" applyNumberFormat="1" applyFont="1" applyBorder="1" applyAlignment="1">
      <alignment horizontal="left"/>
    </xf>
    <xf numFmtId="0" fontId="70" fillId="0" borderId="0" xfId="47" applyFont="1" applyBorder="1" applyAlignment="1">
      <alignment horizontal="center"/>
    </xf>
    <xf numFmtId="49" fontId="70" fillId="0" borderId="0" xfId="47" applyNumberFormat="1" applyFont="1" applyBorder="1" applyAlignment="1">
      <alignment horizontal="center"/>
    </xf>
    <xf numFmtId="10" fontId="73" fillId="0" borderId="0" xfId="47" applyNumberFormat="1" applyFont="1" applyBorder="1" applyAlignment="1">
      <alignment horizontal="center"/>
    </xf>
    <xf numFmtId="0" fontId="66" fillId="0" borderId="0" xfId="0" applyFont="1" applyBorder="1" applyAlignment="1">
      <alignment horizontal="left"/>
    </xf>
    <xf numFmtId="2" fontId="72" fillId="0" borderId="15" xfId="0" applyNumberFormat="1" applyFont="1" applyBorder="1"/>
    <xf numFmtId="49" fontId="72" fillId="0" borderId="0" xfId="47" applyNumberFormat="1" applyFont="1" applyBorder="1" applyAlignment="1">
      <alignment horizontal="center"/>
    </xf>
    <xf numFmtId="0" fontId="72" fillId="0" borderId="0" xfId="47" applyFont="1" applyBorder="1" applyAlignment="1">
      <alignment horizontal="center"/>
    </xf>
    <xf numFmtId="2" fontId="72" fillId="0" borderId="0" xfId="47" applyNumberFormat="1" applyFont="1" applyBorder="1"/>
    <xf numFmtId="4" fontId="66" fillId="0" borderId="12" xfId="47" applyNumberFormat="1" applyFont="1" applyFill="1" applyBorder="1" applyAlignment="1">
      <alignment horizontal="right"/>
    </xf>
    <xf numFmtId="0" fontId="63" fillId="0" borderId="19" xfId="0" applyFont="1" applyBorder="1" applyAlignment="1">
      <alignment horizontal="center"/>
    </xf>
    <xf numFmtId="1" fontId="67" fillId="24" borderId="20" xfId="0" applyNumberFormat="1" applyFont="1" applyFill="1" applyBorder="1" applyAlignment="1">
      <alignment horizontal="center"/>
    </xf>
    <xf numFmtId="49" fontId="63" fillId="0" borderId="10" xfId="0" applyNumberFormat="1" applyFont="1" applyBorder="1" applyAlignment="1">
      <alignment horizontal="center"/>
    </xf>
    <xf numFmtId="0" fontId="63" fillId="0" borderId="10" xfId="0" applyFont="1" applyBorder="1" applyAlignment="1">
      <alignment horizontal="center"/>
    </xf>
    <xf numFmtId="4" fontId="74" fillId="0" borderId="20" xfId="0" applyNumberFormat="1" applyFont="1" applyBorder="1" applyAlignment="1">
      <alignment horizontal="right"/>
    </xf>
    <xf numFmtId="2" fontId="76" fillId="0" borderId="21" xfId="0" applyNumberFormat="1" applyFont="1" applyBorder="1" applyAlignment="1">
      <alignment horizontal="center" vertical="center"/>
    </xf>
    <xf numFmtId="2" fontId="64" fillId="0" borderId="14" xfId="0" applyNumberFormat="1" applyFont="1" applyBorder="1" applyAlignment="1">
      <alignment vertical="center"/>
    </xf>
    <xf numFmtId="2" fontId="65" fillId="0" borderId="18" xfId="0" applyNumberFormat="1" applyFont="1" applyBorder="1" applyAlignment="1">
      <alignment vertical="center"/>
    </xf>
    <xf numFmtId="2" fontId="63" fillId="0" borderId="11" xfId="0" applyNumberFormat="1" applyFont="1" applyBorder="1"/>
    <xf numFmtId="2" fontId="63" fillId="0" borderId="18" xfId="0" applyNumberFormat="1" applyFont="1" applyBorder="1"/>
    <xf numFmtId="2" fontId="63" fillId="0" borderId="14" xfId="0" applyNumberFormat="1" applyFont="1" applyBorder="1" applyAlignment="1">
      <alignment horizontal="center" vertical="center"/>
    </xf>
    <xf numFmtId="14" fontId="66" fillId="24" borderId="18" xfId="0" applyNumberFormat="1" applyFont="1" applyFill="1" applyBorder="1" applyAlignment="1">
      <alignment horizontal="center" vertical="center"/>
    </xf>
    <xf numFmtId="0" fontId="67" fillId="24" borderId="17" xfId="0" applyFont="1" applyFill="1" applyBorder="1" applyAlignment="1">
      <alignment horizontal="center"/>
    </xf>
    <xf numFmtId="0" fontId="66" fillId="24" borderId="16" xfId="0" applyFont="1" applyFill="1" applyBorder="1" applyAlignment="1">
      <alignment horizontal="left"/>
    </xf>
    <xf numFmtId="49" fontId="66" fillId="24" borderId="10" xfId="0" applyNumberFormat="1" applyFont="1" applyFill="1" applyBorder="1" applyAlignment="1">
      <alignment horizontal="left"/>
    </xf>
    <xf numFmtId="49" fontId="66" fillId="24" borderId="10" xfId="0" applyNumberFormat="1" applyFont="1" applyFill="1" applyBorder="1" applyAlignment="1">
      <alignment horizontal="center"/>
    </xf>
    <xf numFmtId="49" fontId="68" fillId="24" borderId="10" xfId="0" applyNumberFormat="1" applyFont="1" applyFill="1" applyBorder="1" applyAlignment="1">
      <alignment horizontal="center"/>
    </xf>
    <xf numFmtId="2" fontId="68" fillId="24" borderId="16" xfId="0" applyNumberFormat="1" applyFont="1" applyFill="1" applyBorder="1" applyAlignment="1">
      <alignment horizontal="center"/>
    </xf>
    <xf numFmtId="0" fontId="57" fillId="0" borderId="0" xfId="0" applyFont="1" applyBorder="1" applyAlignment="1">
      <alignment horizontal="left"/>
    </xf>
    <xf numFmtId="4" fontId="70" fillId="0" borderId="15" xfId="0" applyNumberFormat="1" applyFont="1" applyFill="1" applyBorder="1" applyAlignment="1">
      <alignment horizontal="center"/>
    </xf>
    <xf numFmtId="4" fontId="74" fillId="0" borderId="19" xfId="0" applyNumberFormat="1" applyFont="1" applyBorder="1" applyAlignment="1">
      <alignment horizontal="right"/>
    </xf>
    <xf numFmtId="2" fontId="66" fillId="0" borderId="15" xfId="0" applyNumberFormat="1" applyFont="1" applyBorder="1" applyAlignment="1">
      <alignment horizontal="center"/>
    </xf>
    <xf numFmtId="4" fontId="70" fillId="0" borderId="19" xfId="0" applyNumberFormat="1" applyFont="1" applyFill="1" applyBorder="1" applyAlignment="1">
      <alignment horizontal="center"/>
    </xf>
    <xf numFmtId="4" fontId="71" fillId="0" borderId="19" xfId="0" applyNumberFormat="1" applyFont="1" applyFill="1" applyBorder="1" applyAlignment="1">
      <alignment horizontal="center"/>
    </xf>
    <xf numFmtId="1" fontId="73" fillId="24" borderId="19" xfId="0" applyNumberFormat="1" applyFont="1" applyFill="1" applyBorder="1" applyAlignment="1">
      <alignment horizontal="center"/>
    </xf>
    <xf numFmtId="0" fontId="72" fillId="0" borderId="19" xfId="0" applyFont="1" applyBorder="1" applyAlignment="1">
      <alignment horizontal="center"/>
    </xf>
    <xf numFmtId="2" fontId="66" fillId="0" borderId="12" xfId="0" applyNumberFormat="1" applyFont="1" applyBorder="1"/>
    <xf numFmtId="1" fontId="67" fillId="0" borderId="19" xfId="0" applyNumberFormat="1" applyFont="1" applyBorder="1" applyAlignment="1">
      <alignment horizontal="center"/>
    </xf>
    <xf numFmtId="2" fontId="63" fillId="0" borderId="0" xfId="0" quotePrefix="1" applyNumberFormat="1" applyFont="1" applyBorder="1" applyAlignment="1">
      <alignment horizontal="center"/>
    </xf>
    <xf numFmtId="1" fontId="72" fillId="0" borderId="0" xfId="0" applyNumberFormat="1" applyFont="1" applyBorder="1" applyAlignment="1">
      <alignment horizontal="center"/>
    </xf>
    <xf numFmtId="4" fontId="71" fillId="0" borderId="12" xfId="0" applyNumberFormat="1" applyFont="1" applyFill="1" applyBorder="1" applyAlignment="1">
      <alignment horizontal="center"/>
    </xf>
    <xf numFmtId="4" fontId="66" fillId="0" borderId="12" xfId="0" applyNumberFormat="1" applyFont="1" applyFill="1" applyBorder="1" applyAlignment="1">
      <alignment horizontal="right"/>
    </xf>
    <xf numFmtId="2" fontId="66" fillId="0" borderId="12" xfId="47" applyNumberFormat="1" applyFont="1" applyBorder="1"/>
    <xf numFmtId="1" fontId="63" fillId="0" borderId="0" xfId="47" applyNumberFormat="1" applyFont="1" applyBorder="1" applyAlignment="1">
      <alignment horizontal="center"/>
    </xf>
    <xf numFmtId="2" fontId="69" fillId="0" borderId="15" xfId="47" applyNumberFormat="1" applyFont="1" applyBorder="1" applyAlignment="1">
      <alignment horizontal="center"/>
    </xf>
    <xf numFmtId="0" fontId="66" fillId="0" borderId="12" xfId="47" applyFont="1" applyBorder="1" applyAlignment="1"/>
    <xf numFmtId="1" fontId="77" fillId="0" borderId="0" xfId="47" applyNumberFormat="1" applyFont="1" applyBorder="1" applyAlignment="1">
      <alignment horizontal="center"/>
    </xf>
    <xf numFmtId="4" fontId="73" fillId="0" borderId="19" xfId="0" applyNumberFormat="1" applyFont="1" applyBorder="1" applyAlignment="1">
      <alignment horizontal="right"/>
    </xf>
    <xf numFmtId="49" fontId="70" fillId="0" borderId="10" xfId="0" applyNumberFormat="1" applyFont="1" applyBorder="1" applyAlignment="1">
      <alignment horizontal="center"/>
    </xf>
    <xf numFmtId="0" fontId="70" fillId="0" borderId="10" xfId="0" applyFont="1" applyBorder="1" applyAlignment="1">
      <alignment horizontal="center"/>
    </xf>
    <xf numFmtId="2" fontId="70" fillId="0" borderId="10" xfId="0" applyNumberFormat="1" applyFont="1" applyBorder="1"/>
    <xf numFmtId="1" fontId="72" fillId="0" borderId="10" xfId="0" applyNumberFormat="1" applyFont="1" applyBorder="1" applyAlignment="1">
      <alignment horizontal="center"/>
    </xf>
    <xf numFmtId="2" fontId="70" fillId="0" borderId="20" xfId="0" applyNumberFormat="1" applyFont="1" applyBorder="1" applyAlignment="1">
      <alignment horizontal="center"/>
    </xf>
    <xf numFmtId="14" fontId="66" fillId="24" borderId="16" xfId="0" applyNumberFormat="1" applyFont="1" applyFill="1" applyBorder="1" applyAlignment="1">
      <alignment horizontal="center" vertical="center"/>
    </xf>
    <xf numFmtId="0" fontId="66" fillId="0" borderId="12" xfId="0" applyFont="1" applyBorder="1" applyAlignment="1">
      <alignment horizontal="left"/>
    </xf>
    <xf numFmtId="4" fontId="73" fillId="0" borderId="19" xfId="47" applyNumberFormat="1" applyFont="1" applyBorder="1" applyAlignment="1">
      <alignment horizontal="center"/>
    </xf>
    <xf numFmtId="4" fontId="66" fillId="0" borderId="15" xfId="47" applyNumberFormat="1" applyFont="1" applyFill="1" applyBorder="1" applyAlignment="1">
      <alignment horizontal="right"/>
    </xf>
    <xf numFmtId="4" fontId="70" fillId="0" borderId="15" xfId="0" applyNumberFormat="1" applyFont="1" applyBorder="1" applyAlignment="1">
      <alignment horizontal="right"/>
    </xf>
    <xf numFmtId="2" fontId="67" fillId="0" borderId="19" xfId="0" applyNumberFormat="1" applyFont="1" applyBorder="1" applyAlignment="1">
      <alignment horizontal="center"/>
    </xf>
    <xf numFmtId="0" fontId="59" fillId="0" borderId="0" xfId="34" applyFont="1" applyFill="1" applyBorder="1" applyAlignment="1">
      <alignment horizontal="left" vertical="center"/>
    </xf>
    <xf numFmtId="2" fontId="70" fillId="0" borderId="19" xfId="0" applyNumberFormat="1" applyFont="1" applyBorder="1" applyAlignment="1">
      <alignment horizontal="center"/>
    </xf>
    <xf numFmtId="0" fontId="59" fillId="0" borderId="10" xfId="34" applyFont="1" applyFill="1" applyBorder="1" applyAlignment="1">
      <alignment horizontal="left" vertical="center"/>
    </xf>
    <xf numFmtId="0" fontId="72" fillId="0" borderId="10" xfId="0" applyFont="1" applyBorder="1" applyAlignment="1">
      <alignment horizontal="center"/>
    </xf>
    <xf numFmtId="2" fontId="72" fillId="0" borderId="10" xfId="0" applyNumberFormat="1" applyFont="1" applyBorder="1"/>
    <xf numFmtId="3" fontId="66" fillId="0" borderId="10" xfId="0" applyNumberFormat="1" applyFont="1" applyBorder="1"/>
    <xf numFmtId="2" fontId="72" fillId="0" borderId="16" xfId="0" applyNumberFormat="1" applyFont="1" applyBorder="1"/>
    <xf numFmtId="0" fontId="66" fillId="0" borderId="12" xfId="47" applyFont="1" applyBorder="1" applyAlignment="1">
      <alignment horizontal="center"/>
    </xf>
    <xf numFmtId="0" fontId="66" fillId="0" borderId="12" xfId="0" applyFont="1" applyBorder="1" applyAlignment="1">
      <alignment horizontal="center"/>
    </xf>
    <xf numFmtId="0" fontId="66" fillId="0" borderId="12" xfId="34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2" fontId="41" fillId="0" borderId="0" xfId="0" applyNumberFormat="1" applyFont="1" applyBorder="1" applyAlignment="1">
      <alignment vertical="center"/>
    </xf>
    <xf numFmtId="14" fontId="7" fillId="24" borderId="0" xfId="0" applyNumberFormat="1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left" vertical="center"/>
    </xf>
    <xf numFmtId="0" fontId="41" fillId="24" borderId="0" xfId="0" applyFont="1" applyFill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5" fillId="24" borderId="0" xfId="0" applyFont="1" applyFill="1" applyBorder="1" applyAlignment="1">
      <alignment horizontal="center"/>
    </xf>
    <xf numFmtId="0" fontId="7" fillId="24" borderId="0" xfId="0" applyFont="1" applyFill="1" applyBorder="1" applyAlignment="1">
      <alignment horizontal="left"/>
    </xf>
    <xf numFmtId="49" fontId="7" fillId="24" borderId="0" xfId="0" applyNumberFormat="1" applyFont="1" applyFill="1" applyBorder="1" applyAlignment="1">
      <alignment horizontal="left"/>
    </xf>
    <xf numFmtId="49" fontId="7" fillId="24" borderId="0" xfId="0" applyNumberFormat="1" applyFont="1" applyFill="1" applyBorder="1" applyAlignment="1">
      <alignment horizontal="center"/>
    </xf>
    <xf numFmtId="49" fontId="9" fillId="24" borderId="0" xfId="0" applyNumberFormat="1" applyFont="1" applyFill="1" applyBorder="1" applyAlignment="1">
      <alignment horizontal="center"/>
    </xf>
    <xf numFmtId="2" fontId="9" fillId="24" borderId="0" xfId="0" applyNumberFormat="1" applyFont="1" applyFill="1" applyBorder="1" applyAlignment="1">
      <alignment horizontal="center"/>
    </xf>
    <xf numFmtId="2" fontId="7" fillId="24" borderId="0" xfId="0" applyNumberFormat="1" applyFont="1" applyFill="1" applyBorder="1" applyAlignment="1">
      <alignment horizontal="center"/>
    </xf>
    <xf numFmtId="1" fontId="5" fillId="24" borderId="0" xfId="0" applyNumberFormat="1" applyFont="1" applyFill="1" applyBorder="1" applyAlignment="1">
      <alignment horizontal="center"/>
    </xf>
    <xf numFmtId="1" fontId="35" fillId="24" borderId="0" xfId="0" applyNumberFormat="1" applyFont="1" applyFill="1" applyBorder="1" applyAlignment="1">
      <alignment horizontal="center"/>
    </xf>
    <xf numFmtId="2" fontId="15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49" fontId="3" fillId="24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Border="1" applyAlignment="1">
      <alignment horizontal="right"/>
    </xf>
    <xf numFmtId="0" fontId="7" fillId="0" borderId="0" xfId="47" applyFont="1" applyBorder="1" applyAlignment="1"/>
    <xf numFmtId="4" fontId="7" fillId="0" borderId="0" xfId="47" applyNumberFormat="1" applyFont="1" applyFill="1" applyBorder="1" applyAlignment="1">
      <alignment horizontal="right"/>
    </xf>
    <xf numFmtId="0" fontId="3" fillId="0" borderId="0" xfId="47" applyBorder="1"/>
    <xf numFmtId="4" fontId="35" fillId="0" borderId="0" xfId="47" applyNumberFormat="1" applyFont="1" applyBorder="1" applyAlignment="1">
      <alignment horizontal="center"/>
    </xf>
    <xf numFmtId="0" fontId="7" fillId="0" borderId="0" xfId="47" applyFont="1" applyBorder="1" applyAlignment="1">
      <alignment horizontal="left"/>
    </xf>
    <xf numFmtId="0" fontId="49" fillId="0" borderId="0" xfId="34" applyFont="1" applyFill="1" applyBorder="1" applyAlignment="1">
      <alignment horizontal="left" vertical="center"/>
    </xf>
    <xf numFmtId="2" fontId="7" fillId="0" borderId="0" xfId="0" applyNumberFormat="1" applyFont="1" applyBorder="1" applyAlignment="1">
      <alignment horizontal="center"/>
    </xf>
    <xf numFmtId="49" fontId="7" fillId="0" borderId="0" xfId="47" applyNumberFormat="1" applyFont="1" applyBorder="1" applyAlignment="1">
      <alignment horizontal="left"/>
    </xf>
    <xf numFmtId="0" fontId="7" fillId="24" borderId="0" xfId="0" applyFont="1" applyFill="1" applyBorder="1" applyAlignment="1">
      <alignment vertical="center"/>
    </xf>
    <xf numFmtId="4" fontId="47" fillId="0" borderId="0" xfId="0" applyNumberFormat="1" applyFont="1" applyBorder="1" applyAlignment="1">
      <alignment horizontal="center"/>
    </xf>
    <xf numFmtId="2" fontId="59" fillId="0" borderId="23" xfId="0" applyNumberFormat="1" applyFont="1" applyBorder="1" applyAlignment="1">
      <alignment horizontal="center" vertical="center"/>
    </xf>
    <xf numFmtId="2" fontId="59" fillId="0" borderId="22" xfId="0" applyNumberFormat="1" applyFont="1" applyBorder="1" applyAlignment="1">
      <alignment horizontal="center" vertical="center"/>
    </xf>
    <xf numFmtId="2" fontId="59" fillId="0" borderId="17" xfId="0" applyNumberFormat="1" applyFont="1" applyBorder="1" applyAlignment="1">
      <alignment horizontal="center" vertical="center"/>
    </xf>
    <xf numFmtId="2" fontId="59" fillId="0" borderId="10" xfId="0" applyNumberFormat="1" applyFont="1" applyBorder="1" applyAlignment="1">
      <alignment horizontal="center" vertical="center"/>
    </xf>
    <xf numFmtId="2" fontId="60" fillId="0" borderId="22" xfId="0" applyNumberFormat="1" applyFont="1" applyBorder="1" applyAlignment="1">
      <alignment horizontal="center" vertical="center"/>
    </xf>
    <xf numFmtId="2" fontId="62" fillId="0" borderId="10" xfId="50" applyNumberFormat="1" applyFont="1" applyBorder="1" applyAlignment="1">
      <alignment horizontal="center" vertical="center"/>
    </xf>
    <xf numFmtId="2" fontId="60" fillId="0" borderId="10" xfId="0" applyNumberFormat="1" applyFont="1" applyBorder="1" applyAlignment="1">
      <alignment horizontal="center" vertical="center"/>
    </xf>
    <xf numFmtId="0" fontId="57" fillId="24" borderId="23" xfId="0" applyFont="1" applyFill="1" applyBorder="1" applyAlignment="1">
      <alignment horizontal="center"/>
    </xf>
    <xf numFmtId="0" fontId="57" fillId="24" borderId="22" xfId="0" applyFont="1" applyFill="1" applyBorder="1" applyAlignment="1">
      <alignment horizontal="center"/>
    </xf>
    <xf numFmtId="0" fontId="57" fillId="24" borderId="21" xfId="0" applyFont="1" applyFill="1" applyBorder="1" applyAlignment="1">
      <alignment horizontal="center"/>
    </xf>
    <xf numFmtId="0" fontId="57" fillId="24" borderId="17" xfId="0" applyFont="1" applyFill="1" applyBorder="1" applyAlignment="1">
      <alignment horizontal="center"/>
    </xf>
    <xf numFmtId="0" fontId="57" fillId="24" borderId="10" xfId="0" applyFont="1" applyFill="1" applyBorder="1" applyAlignment="1">
      <alignment horizontal="center"/>
    </xf>
    <xf numFmtId="0" fontId="57" fillId="24" borderId="16" xfId="0" applyFont="1" applyFill="1" applyBorder="1" applyAlignment="1">
      <alignment horizontal="center"/>
    </xf>
    <xf numFmtId="2" fontId="59" fillId="0" borderId="12" xfId="0" applyNumberFormat="1" applyFont="1" applyBorder="1" applyAlignment="1">
      <alignment horizontal="center" vertical="center"/>
    </xf>
    <xf numFmtId="2" fontId="59" fillId="0" borderId="0" xfId="0" applyNumberFormat="1" applyFont="1" applyBorder="1" applyAlignment="1">
      <alignment horizontal="center" vertical="center"/>
    </xf>
    <xf numFmtId="0" fontId="7" fillId="24" borderId="0" xfId="0" applyFont="1" applyFill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2" fontId="33" fillId="0" borderId="0" xfId="0" applyNumberFormat="1" applyFont="1" applyBorder="1" applyAlignment="1">
      <alignment horizontal="center" vertical="center"/>
    </xf>
    <xf numFmtId="2" fontId="75" fillId="0" borderId="22" xfId="0" applyNumberFormat="1" applyFont="1" applyBorder="1" applyAlignment="1">
      <alignment horizontal="center" vertical="center"/>
    </xf>
    <xf numFmtId="2" fontId="75" fillId="0" borderId="0" xfId="0" applyNumberFormat="1" applyFont="1" applyBorder="1" applyAlignment="1">
      <alignment horizontal="center" vertical="center"/>
    </xf>
  </cellXfs>
  <cellStyles count="51">
    <cellStyle name="0,0_x000d__x000a_NA_x000d__x000a_" xfId="1"/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Hiperlink" xfId="50" builtinId="8"/>
    <cellStyle name="Incorreto" xfId="31" builtinId="27" customBuiltin="1"/>
    <cellStyle name="Moeda 2" xfId="32"/>
    <cellStyle name="Neutra" xfId="33" builtinId="28" customBuiltin="1"/>
    <cellStyle name="Normal" xfId="0" builtinId="0"/>
    <cellStyle name="Normal 2" xfId="47"/>
    <cellStyle name="Normal 3" xfId="49"/>
    <cellStyle name="Normal_Matriz C.Duto" xfId="34"/>
    <cellStyle name="Nota" xfId="35" builtinId="10" customBuiltin="1"/>
    <cellStyle name="Nota 2" xfId="48"/>
    <cellStyle name="Porcentagem 2" xfId="36"/>
    <cellStyle name="Saída" xfId="37" builtinId="21" customBuiltin="1"/>
    <cellStyle name="Separador de milhares 2" xfId="38"/>
    <cellStyle name="Texto de Aviso" xfId="39" builtinId="11" customBuiltin="1"/>
    <cellStyle name="Texto Explicativo" xfId="40" builtinId="53" customBuiltin="1"/>
    <cellStyle name="Título" xfId="41" builtinId="15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otal" xfId="4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7</xdr:col>
      <xdr:colOff>257175</xdr:colOff>
      <xdr:row>1</xdr:row>
      <xdr:rowOff>257175</xdr:rowOff>
    </xdr:to>
    <xdr:pic>
      <xdr:nvPicPr>
        <xdr:cNvPr id="1035" name="Picture 1" descr="Logo_Word-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568"/>
        <a:stretch>
          <a:fillRect/>
        </a:stretch>
      </xdr:blipFill>
      <xdr:spPr bwMode="auto">
        <a:xfrm>
          <a:off x="28575" y="47625"/>
          <a:ext cx="23907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59</xdr:row>
      <xdr:rowOff>47625</xdr:rowOff>
    </xdr:from>
    <xdr:to>
      <xdr:col>7</xdr:col>
      <xdr:colOff>257175</xdr:colOff>
      <xdr:row>60</xdr:row>
      <xdr:rowOff>257175</xdr:rowOff>
    </xdr:to>
    <xdr:pic>
      <xdr:nvPicPr>
        <xdr:cNvPr id="1036" name="Picture 2" descr="Logo_Word-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568"/>
        <a:stretch>
          <a:fillRect/>
        </a:stretch>
      </xdr:blipFill>
      <xdr:spPr bwMode="auto">
        <a:xfrm>
          <a:off x="28575" y="10734675"/>
          <a:ext cx="23907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122</xdr:row>
      <xdr:rowOff>47625</xdr:rowOff>
    </xdr:from>
    <xdr:to>
      <xdr:col>7</xdr:col>
      <xdr:colOff>257175</xdr:colOff>
      <xdr:row>123</xdr:row>
      <xdr:rowOff>257175</xdr:rowOff>
    </xdr:to>
    <xdr:pic>
      <xdr:nvPicPr>
        <xdr:cNvPr id="4" name="Picture 2" descr="Logo_Word-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568"/>
        <a:stretch>
          <a:fillRect/>
        </a:stretch>
      </xdr:blipFill>
      <xdr:spPr bwMode="auto">
        <a:xfrm>
          <a:off x="28575" y="23200702"/>
          <a:ext cx="2438400" cy="520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102377</xdr:colOff>
      <xdr:row>2</xdr:row>
      <xdr:rowOff>147073</xdr:rowOff>
    </xdr:from>
    <xdr:ext cx="798211" cy="431999"/>
    <xdr:pic>
      <xdr:nvPicPr>
        <xdr:cNvPr id="18" name="Imagem 17" descr="marca atp alta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7" y="762535"/>
          <a:ext cx="798211" cy="431999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4</xdr:col>
      <xdr:colOff>60726</xdr:colOff>
      <xdr:row>2</xdr:row>
      <xdr:rowOff>139656</xdr:rowOff>
    </xdr:from>
    <xdr:ext cx="861762" cy="463514"/>
    <xdr:pic>
      <xdr:nvPicPr>
        <xdr:cNvPr id="19" name="Imagem 1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79" b="7326"/>
        <a:stretch>
          <a:fillRect/>
        </a:stretch>
      </xdr:blipFill>
      <xdr:spPr bwMode="auto">
        <a:xfrm>
          <a:off x="1174418" y="755118"/>
          <a:ext cx="861762" cy="463514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102377</xdr:colOff>
      <xdr:row>61</xdr:row>
      <xdr:rowOff>147073</xdr:rowOff>
    </xdr:from>
    <xdr:ext cx="798211" cy="431999"/>
    <xdr:pic>
      <xdr:nvPicPr>
        <xdr:cNvPr id="17" name="Imagem 16" descr="marca atp alta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7" y="762535"/>
          <a:ext cx="798211" cy="431999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4</xdr:col>
      <xdr:colOff>60726</xdr:colOff>
      <xdr:row>61</xdr:row>
      <xdr:rowOff>139656</xdr:rowOff>
    </xdr:from>
    <xdr:ext cx="861762" cy="463514"/>
    <xdr:pic>
      <xdr:nvPicPr>
        <xdr:cNvPr id="20" name="Imagem 19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79" b="7326"/>
        <a:stretch>
          <a:fillRect/>
        </a:stretch>
      </xdr:blipFill>
      <xdr:spPr bwMode="auto">
        <a:xfrm>
          <a:off x="1174418" y="755118"/>
          <a:ext cx="861762" cy="463514"/>
        </a:xfrm>
        <a:prstGeom prst="rect">
          <a:avLst/>
        </a:prstGeom>
        <a:noFill/>
      </xdr:spPr>
    </xdr:pic>
    <xdr:clientData/>
  </xdr:oneCellAnchor>
  <xdr:oneCellAnchor>
    <xdr:from>
      <xdr:col>0</xdr:col>
      <xdr:colOff>102377</xdr:colOff>
      <xdr:row>124</xdr:row>
      <xdr:rowOff>147073</xdr:rowOff>
    </xdr:from>
    <xdr:ext cx="798211" cy="431999"/>
    <xdr:pic>
      <xdr:nvPicPr>
        <xdr:cNvPr id="21" name="Imagem 20" descr="marca atp alta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7" y="762535"/>
          <a:ext cx="798211" cy="431999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4</xdr:col>
      <xdr:colOff>60726</xdr:colOff>
      <xdr:row>124</xdr:row>
      <xdr:rowOff>139656</xdr:rowOff>
    </xdr:from>
    <xdr:ext cx="861762" cy="463514"/>
    <xdr:pic>
      <xdr:nvPicPr>
        <xdr:cNvPr id="22" name="Imagem 2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79" b="7326"/>
        <a:stretch>
          <a:fillRect/>
        </a:stretch>
      </xdr:blipFill>
      <xdr:spPr bwMode="auto">
        <a:xfrm>
          <a:off x="1174418" y="755118"/>
          <a:ext cx="861762" cy="46351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cosbqueiroz@hotmail.com" TargetMode="External"/><Relationship Id="rId1" Type="http://schemas.openxmlformats.org/officeDocument/2006/relationships/hyperlink" Target="mailto:marcosbqueiroz@hot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7"/>
  <sheetViews>
    <sheetView tabSelected="1" topLeftCell="A4" zoomScale="130" zoomScaleNormal="130" workbookViewId="0">
      <selection activeCell="L27" sqref="L27"/>
    </sheetView>
  </sheetViews>
  <sheetFormatPr defaultRowHeight="13.2" x14ac:dyDescent="0.25"/>
  <cols>
    <col min="1" max="1" width="5.6640625" style="7" customWidth="1"/>
    <col min="2" max="2" width="2.88671875" style="3" customWidth="1"/>
    <col min="3" max="3" width="3" style="2" customWidth="1"/>
    <col min="4" max="5" width="4.6640625" style="1" customWidth="1"/>
    <col min="6" max="7" width="5.6640625" style="1" customWidth="1"/>
    <col min="8" max="8" width="8.6640625" style="10" customWidth="1"/>
    <col min="9" max="9" width="9.33203125" style="10" customWidth="1"/>
    <col min="10" max="12" width="8.6640625" style="10" customWidth="1"/>
    <col min="13" max="13" width="10.109375" style="12" customWidth="1"/>
    <col min="14" max="14" width="10" style="13" customWidth="1"/>
    <col min="15" max="15" width="16.88671875" bestFit="1" customWidth="1"/>
    <col min="16" max="17" width="11.6640625" bestFit="1" customWidth="1"/>
    <col min="18" max="18" width="11" bestFit="1" customWidth="1"/>
    <col min="21" max="21" width="11.6640625" bestFit="1" customWidth="1"/>
    <col min="22" max="22" width="9.88671875" bestFit="1" customWidth="1"/>
  </cols>
  <sheetData>
    <row r="1" spans="1:24" ht="24.75" customHeight="1" x14ac:dyDescent="0.25">
      <c r="A1" s="340"/>
      <c r="B1" s="341"/>
      <c r="C1" s="341"/>
      <c r="D1" s="341"/>
      <c r="E1" s="341"/>
      <c r="F1" s="341"/>
      <c r="G1" s="341"/>
      <c r="H1" s="341"/>
      <c r="I1" s="344" t="s">
        <v>149</v>
      </c>
      <c r="J1" s="344"/>
      <c r="K1" s="344"/>
      <c r="L1" s="344"/>
      <c r="M1" s="149"/>
      <c r="N1" s="150"/>
    </row>
    <row r="2" spans="1:24" ht="24" customHeight="1" x14ac:dyDescent="0.25">
      <c r="A2" s="342"/>
      <c r="B2" s="343"/>
      <c r="C2" s="343"/>
      <c r="D2" s="343"/>
      <c r="E2" s="343"/>
      <c r="F2" s="343"/>
      <c r="G2" s="343"/>
      <c r="H2" s="343"/>
      <c r="I2" s="345" t="s">
        <v>150</v>
      </c>
      <c r="J2" s="346"/>
      <c r="K2" s="346"/>
      <c r="L2" s="346"/>
      <c r="M2" s="151" t="s">
        <v>4</v>
      </c>
      <c r="N2" s="152" t="s">
        <v>161</v>
      </c>
      <c r="X2">
        <v>0</v>
      </c>
    </row>
    <row r="3" spans="1:24" ht="30" customHeight="1" x14ac:dyDescent="0.3">
      <c r="A3" s="347"/>
      <c r="B3" s="348"/>
      <c r="C3" s="348"/>
      <c r="D3" s="348"/>
      <c r="E3" s="348"/>
      <c r="F3" s="348"/>
      <c r="G3" s="349"/>
      <c r="H3" s="153" t="s">
        <v>143</v>
      </c>
      <c r="I3" s="153" t="s">
        <v>162</v>
      </c>
      <c r="J3" s="154"/>
      <c r="K3" s="155"/>
      <c r="L3" s="156"/>
      <c r="M3" s="157" t="s">
        <v>0</v>
      </c>
      <c r="N3" s="158">
        <v>43101</v>
      </c>
    </row>
    <row r="4" spans="1:24" ht="30" customHeight="1" x14ac:dyDescent="0.3">
      <c r="A4" s="350"/>
      <c r="B4" s="351"/>
      <c r="C4" s="351"/>
      <c r="D4" s="351"/>
      <c r="E4" s="351"/>
      <c r="F4" s="351"/>
      <c r="G4" s="352"/>
      <c r="H4" s="159" t="s">
        <v>144</v>
      </c>
      <c r="I4" s="159" t="s">
        <v>159</v>
      </c>
      <c r="J4" s="160"/>
      <c r="K4" s="161"/>
      <c r="L4" s="162"/>
      <c r="M4" s="163"/>
      <c r="N4" s="162" t="s">
        <v>148</v>
      </c>
      <c r="R4" s="51"/>
    </row>
    <row r="5" spans="1:24" ht="16.5" customHeight="1" x14ac:dyDescent="0.3">
      <c r="A5" s="147"/>
      <c r="B5" s="148"/>
      <c r="C5" s="148"/>
      <c r="D5" s="164"/>
      <c r="E5" s="165"/>
      <c r="F5" s="165"/>
      <c r="G5" s="165"/>
      <c r="H5" s="165"/>
      <c r="I5" s="166"/>
      <c r="J5" s="167"/>
      <c r="K5" s="168" t="s">
        <v>9</v>
      </c>
      <c r="L5" s="168" t="s">
        <v>8</v>
      </c>
      <c r="M5" s="169" t="s">
        <v>7</v>
      </c>
      <c r="N5" s="168" t="s">
        <v>121</v>
      </c>
      <c r="P5" s="1"/>
      <c r="R5" s="51"/>
    </row>
    <row r="6" spans="1:24" ht="12.75" customHeight="1" x14ac:dyDescent="0.3">
      <c r="A6" s="170">
        <v>1</v>
      </c>
      <c r="B6" s="171" t="s">
        <v>151</v>
      </c>
      <c r="C6" s="172"/>
      <c r="D6" s="173"/>
      <c r="E6" s="173"/>
      <c r="F6" s="173"/>
      <c r="G6" s="173"/>
      <c r="H6" s="174"/>
      <c r="I6" s="174"/>
      <c r="J6" s="175"/>
      <c r="K6" s="176" t="s">
        <v>123</v>
      </c>
      <c r="L6" s="177">
        <v>1</v>
      </c>
      <c r="M6" s="178"/>
      <c r="N6" s="179"/>
      <c r="P6" s="116"/>
      <c r="Q6" s="102"/>
      <c r="R6" s="74"/>
      <c r="S6" s="76"/>
    </row>
    <row r="7" spans="1:24" ht="13.8" x14ac:dyDescent="0.3">
      <c r="A7" s="170"/>
      <c r="B7" s="180"/>
      <c r="C7" s="172"/>
      <c r="D7" s="173"/>
      <c r="E7" s="173"/>
      <c r="F7" s="173"/>
      <c r="G7" s="173"/>
      <c r="H7" s="174"/>
      <c r="I7" s="174"/>
      <c r="J7" s="174"/>
      <c r="K7" s="176"/>
      <c r="L7" s="177"/>
      <c r="M7" s="178"/>
      <c r="N7" s="179"/>
      <c r="O7" s="73"/>
      <c r="P7" s="117"/>
      <c r="Q7" s="78"/>
      <c r="R7" s="103"/>
      <c r="S7" s="52"/>
    </row>
    <row r="8" spans="1:24" ht="13.8" x14ac:dyDescent="0.3">
      <c r="A8" s="170">
        <f>A6+1</f>
        <v>2</v>
      </c>
      <c r="B8" s="171" t="s">
        <v>152</v>
      </c>
      <c r="C8" s="172"/>
      <c r="D8" s="173"/>
      <c r="E8" s="173"/>
      <c r="F8" s="173"/>
      <c r="G8" s="173"/>
      <c r="H8" s="174"/>
      <c r="I8" s="174"/>
      <c r="J8" s="174"/>
      <c r="K8" s="176" t="s">
        <v>123</v>
      </c>
      <c r="L8" s="177">
        <v>3</v>
      </c>
      <c r="M8" s="178"/>
      <c r="N8" s="179"/>
      <c r="O8" s="49"/>
      <c r="P8" s="339"/>
      <c r="Q8" s="78"/>
      <c r="R8" s="104"/>
      <c r="S8" s="75"/>
      <c r="T8" s="105"/>
      <c r="U8" s="82"/>
    </row>
    <row r="9" spans="1:24" ht="13.8" x14ac:dyDescent="0.3">
      <c r="A9" s="170"/>
      <c r="B9" s="181"/>
      <c r="C9" s="172"/>
      <c r="D9" s="173"/>
      <c r="E9" s="173"/>
      <c r="F9" s="173"/>
      <c r="G9" s="173"/>
      <c r="H9" s="174"/>
      <c r="I9" s="174"/>
      <c r="J9" s="174"/>
      <c r="K9" s="176"/>
      <c r="L9" s="177"/>
      <c r="M9" s="178"/>
      <c r="N9" s="179"/>
      <c r="O9" s="55"/>
      <c r="P9" s="146"/>
      <c r="Q9" s="146"/>
      <c r="R9" s="146"/>
      <c r="S9" s="146"/>
      <c r="T9" s="105"/>
      <c r="U9" s="82"/>
    </row>
    <row r="10" spans="1:24" ht="13.8" x14ac:dyDescent="0.3">
      <c r="A10" s="170">
        <f>A8+1</f>
        <v>3</v>
      </c>
      <c r="B10" s="171" t="s">
        <v>153</v>
      </c>
      <c r="C10" s="172"/>
      <c r="D10" s="173"/>
      <c r="E10" s="173"/>
      <c r="F10" s="173"/>
      <c r="G10" s="173"/>
      <c r="H10" s="174"/>
      <c r="I10" s="174"/>
      <c r="J10" s="174"/>
      <c r="K10" s="176" t="s">
        <v>123</v>
      </c>
      <c r="L10" s="182">
        <v>5</v>
      </c>
      <c r="M10" s="178"/>
      <c r="N10" s="179"/>
      <c r="O10" s="50"/>
      <c r="P10" s="146"/>
      <c r="Q10" s="146"/>
      <c r="R10" s="146"/>
      <c r="S10" s="146"/>
      <c r="T10" s="105"/>
      <c r="U10" s="82"/>
    </row>
    <row r="11" spans="1:24" ht="13.8" x14ac:dyDescent="0.3">
      <c r="A11" s="170"/>
      <c r="B11" s="181"/>
      <c r="C11" s="172"/>
      <c r="D11" s="173"/>
      <c r="E11" s="173"/>
      <c r="F11" s="173"/>
      <c r="G11" s="173"/>
      <c r="H11" s="174"/>
      <c r="I11" s="174"/>
      <c r="J11" s="174"/>
      <c r="K11" s="183"/>
      <c r="L11" s="184"/>
      <c r="M11" s="185"/>
      <c r="N11" s="179"/>
      <c r="O11" s="55"/>
      <c r="P11" s="146"/>
      <c r="Q11" s="146"/>
      <c r="R11" s="146"/>
      <c r="S11" s="146"/>
      <c r="T11" s="105"/>
      <c r="U11" s="82"/>
    </row>
    <row r="12" spans="1:24" ht="13.8" x14ac:dyDescent="0.3">
      <c r="A12" s="170">
        <f>A10+1</f>
        <v>4</v>
      </c>
      <c r="B12" s="171" t="s">
        <v>154</v>
      </c>
      <c r="C12" s="172"/>
      <c r="D12" s="173"/>
      <c r="E12" s="173"/>
      <c r="F12" s="173"/>
      <c r="G12" s="173"/>
      <c r="H12" s="174"/>
      <c r="I12" s="174"/>
      <c r="J12" s="174"/>
      <c r="K12" s="176" t="s">
        <v>123</v>
      </c>
      <c r="L12" s="182">
        <v>2</v>
      </c>
      <c r="M12" s="186"/>
      <c r="N12" s="179"/>
      <c r="O12" s="59"/>
      <c r="P12" s="339"/>
      <c r="Q12" s="115"/>
      <c r="R12" s="108"/>
      <c r="T12" s="105"/>
      <c r="U12" s="82"/>
    </row>
    <row r="13" spans="1:24" ht="13.8" x14ac:dyDescent="0.3">
      <c r="A13" s="170"/>
      <c r="B13" s="181"/>
      <c r="C13" s="172"/>
      <c r="D13" s="173"/>
      <c r="E13" s="173"/>
      <c r="F13" s="173"/>
      <c r="G13" s="173"/>
      <c r="H13" s="174"/>
      <c r="I13" s="174"/>
      <c r="J13" s="174"/>
      <c r="K13" s="183"/>
      <c r="L13" s="182"/>
      <c r="M13" s="186"/>
      <c r="N13" s="179"/>
      <c r="O13" s="55"/>
      <c r="P13" s="339"/>
      <c r="Q13" s="115"/>
      <c r="R13" s="108"/>
      <c r="T13" s="105"/>
      <c r="U13" s="82"/>
    </row>
    <row r="14" spans="1:24" ht="13.8" x14ac:dyDescent="0.3">
      <c r="A14" s="170">
        <f>A12+1</f>
        <v>5</v>
      </c>
      <c r="B14" s="187" t="s">
        <v>163</v>
      </c>
      <c r="C14" s="188"/>
      <c r="D14" s="189"/>
      <c r="E14" s="189"/>
      <c r="F14" s="189"/>
      <c r="G14" s="189"/>
      <c r="H14" s="190"/>
      <c r="I14" s="190"/>
      <c r="J14" s="175"/>
      <c r="K14" s="183" t="s">
        <v>1</v>
      </c>
      <c r="L14" s="182">
        <v>90</v>
      </c>
      <c r="M14" s="178"/>
      <c r="N14" s="179"/>
      <c r="O14" s="50"/>
      <c r="P14" s="339"/>
      <c r="Q14" s="115"/>
      <c r="R14" s="108"/>
      <c r="T14" s="105"/>
      <c r="V14" s="104"/>
      <c r="W14" s="75"/>
      <c r="X14" s="105"/>
    </row>
    <row r="15" spans="1:24" ht="13.8" x14ac:dyDescent="0.3">
      <c r="A15" s="170"/>
      <c r="B15" s="191"/>
      <c r="C15" s="192"/>
      <c r="D15" s="193"/>
      <c r="E15" s="173"/>
      <c r="F15" s="173"/>
      <c r="G15" s="173"/>
      <c r="H15" s="174"/>
      <c r="I15" s="174"/>
      <c r="J15" s="194"/>
      <c r="K15" s="183"/>
      <c r="L15" s="184"/>
      <c r="M15" s="185"/>
      <c r="N15" s="179"/>
      <c r="O15" s="54"/>
      <c r="P15" s="339"/>
      <c r="Q15" s="115"/>
      <c r="R15" s="108"/>
      <c r="T15" s="105"/>
      <c r="U15" s="82"/>
      <c r="V15" s="104"/>
      <c r="W15" s="75"/>
      <c r="X15" s="105"/>
    </row>
    <row r="16" spans="1:24" ht="13.8" x14ac:dyDescent="0.3">
      <c r="A16" s="170">
        <f>A14+1</f>
        <v>6</v>
      </c>
      <c r="B16" s="228" t="s">
        <v>145</v>
      </c>
      <c r="C16" s="196"/>
      <c r="D16" s="193"/>
      <c r="E16" s="173"/>
      <c r="F16" s="173"/>
      <c r="G16" s="173"/>
      <c r="H16" s="174"/>
      <c r="I16" s="174"/>
      <c r="J16" s="175"/>
      <c r="K16" s="183" t="s">
        <v>25</v>
      </c>
      <c r="L16" s="182">
        <v>22</v>
      </c>
      <c r="M16" s="178"/>
      <c r="N16" s="179"/>
      <c r="O16" s="50"/>
      <c r="P16" s="177"/>
      <c r="Q16" s="115"/>
      <c r="R16" s="108"/>
      <c r="T16" s="105"/>
      <c r="U16" s="82"/>
      <c r="V16" s="104"/>
      <c r="W16" s="75"/>
      <c r="X16" s="105"/>
    </row>
    <row r="17" spans="1:25" ht="13.8" x14ac:dyDescent="0.3">
      <c r="A17" s="170"/>
      <c r="B17" s="306"/>
      <c r="C17" s="173"/>
      <c r="D17" s="173"/>
      <c r="E17" s="173"/>
      <c r="F17" s="173"/>
      <c r="G17" s="173"/>
      <c r="H17" s="174"/>
      <c r="I17" s="174"/>
      <c r="J17" s="190"/>
      <c r="K17" s="198"/>
      <c r="L17" s="199"/>
      <c r="M17" s="200"/>
      <c r="N17" s="179"/>
      <c r="O17" s="54"/>
      <c r="P17" s="339"/>
      <c r="Q17" s="115"/>
      <c r="R17" s="108"/>
      <c r="T17" s="105"/>
      <c r="V17" s="104"/>
      <c r="W17" s="75"/>
      <c r="X17" s="105"/>
    </row>
    <row r="18" spans="1:25" ht="13.8" x14ac:dyDescent="0.3">
      <c r="A18" s="170">
        <f>A16+1</f>
        <v>7</v>
      </c>
      <c r="B18" s="228" t="s">
        <v>160</v>
      </c>
      <c r="C18" s="188"/>
      <c r="D18" s="189"/>
      <c r="E18" s="189"/>
      <c r="F18" s="189"/>
      <c r="G18" s="189"/>
      <c r="H18" s="201"/>
      <c r="I18" s="202"/>
      <c r="J18" s="203"/>
      <c r="K18" s="198" t="s">
        <v>1</v>
      </c>
      <c r="L18" s="182">
        <v>82</v>
      </c>
      <c r="M18" s="178"/>
      <c r="N18" s="179"/>
      <c r="O18" s="58"/>
      <c r="P18" s="339"/>
      <c r="Q18" s="115"/>
      <c r="R18" s="108"/>
      <c r="T18" s="105"/>
    </row>
    <row r="19" spans="1:25" ht="13.8" x14ac:dyDescent="0.3">
      <c r="A19" s="170"/>
      <c r="B19" s="191"/>
      <c r="C19" s="196"/>
      <c r="D19" s="193"/>
      <c r="E19" s="173"/>
      <c r="F19" s="173"/>
      <c r="G19" s="173"/>
      <c r="H19" s="174"/>
      <c r="I19" s="174"/>
      <c r="J19" s="194"/>
      <c r="K19" s="183"/>
      <c r="L19" s="204"/>
      <c r="M19" s="185"/>
      <c r="N19" s="179"/>
      <c r="O19" s="55"/>
      <c r="P19" s="339"/>
      <c r="Q19" s="115"/>
      <c r="R19" s="108"/>
      <c r="T19" s="105"/>
      <c r="Y19" s="50"/>
    </row>
    <row r="20" spans="1:25" ht="13.8" x14ac:dyDescent="0.3">
      <c r="A20" s="170">
        <f>A18+1</f>
        <v>8</v>
      </c>
      <c r="B20" s="228" t="s">
        <v>157</v>
      </c>
      <c r="C20" s="188"/>
      <c r="D20" s="189"/>
      <c r="E20" s="189"/>
      <c r="F20" s="189"/>
      <c r="G20" s="189"/>
      <c r="H20" s="190"/>
      <c r="I20" s="202"/>
      <c r="J20" s="205"/>
      <c r="K20" s="198" t="s">
        <v>1</v>
      </c>
      <c r="L20" s="182">
        <v>35</v>
      </c>
      <c r="M20" s="178"/>
      <c r="N20" s="179"/>
      <c r="P20" s="339"/>
      <c r="Q20" s="115"/>
      <c r="R20" s="108"/>
      <c r="S20" s="93"/>
      <c r="T20" s="113"/>
      <c r="U20" s="93"/>
      <c r="V20" s="93"/>
      <c r="W20" s="99"/>
      <c r="X20" s="99"/>
    </row>
    <row r="21" spans="1:25" ht="13.8" x14ac:dyDescent="0.3">
      <c r="A21" s="170"/>
      <c r="B21" s="307"/>
      <c r="C21" s="188"/>
      <c r="D21" s="189"/>
      <c r="E21" s="189"/>
      <c r="F21" s="189"/>
      <c r="G21" s="189"/>
      <c r="H21" s="190"/>
      <c r="I21" s="202"/>
      <c r="J21" s="190"/>
      <c r="K21" s="207"/>
      <c r="L21" s="208"/>
      <c r="M21" s="185"/>
      <c r="N21" s="179"/>
      <c r="O21" s="55"/>
      <c r="P21" s="339"/>
      <c r="Q21" s="115"/>
      <c r="R21" s="108"/>
      <c r="T21" s="114"/>
      <c r="Y21" s="48"/>
    </row>
    <row r="22" spans="1:25" x14ac:dyDescent="0.25">
      <c r="A22" s="170">
        <f>A20+1</f>
        <v>9</v>
      </c>
      <c r="B22" s="228" t="s">
        <v>156</v>
      </c>
      <c r="C22" s="209"/>
      <c r="D22" s="210"/>
      <c r="E22" s="210"/>
      <c r="F22" s="210"/>
      <c r="G22" s="210"/>
      <c r="H22" s="203"/>
      <c r="I22" s="211"/>
      <c r="J22" s="203"/>
      <c r="K22" s="198" t="s">
        <v>1</v>
      </c>
      <c r="L22" s="212">
        <v>27</v>
      </c>
      <c r="M22" s="178"/>
      <c r="N22" s="179"/>
      <c r="O22" s="60"/>
      <c r="P22" s="339"/>
      <c r="Q22" s="115"/>
      <c r="R22" s="108"/>
      <c r="T22" s="114"/>
    </row>
    <row r="23" spans="1:25" ht="13.8" x14ac:dyDescent="0.3">
      <c r="A23" s="170"/>
      <c r="B23" s="307"/>
      <c r="C23" s="188"/>
      <c r="D23" s="189"/>
      <c r="E23" s="189"/>
      <c r="F23" s="189"/>
      <c r="G23" s="189"/>
      <c r="H23" s="190"/>
      <c r="I23" s="202"/>
      <c r="J23" s="190"/>
      <c r="K23" s="213"/>
      <c r="L23" s="212"/>
      <c r="M23" s="176"/>
      <c r="N23" s="179"/>
      <c r="O23" s="53"/>
      <c r="P23" s="339"/>
      <c r="Q23" s="115"/>
      <c r="R23" s="108"/>
      <c r="T23" s="114"/>
    </row>
    <row r="24" spans="1:25" ht="13.8" x14ac:dyDescent="0.3">
      <c r="A24" s="170">
        <f>A22+1</f>
        <v>10</v>
      </c>
      <c r="B24" s="228" t="s">
        <v>155</v>
      </c>
      <c r="C24" s="214"/>
      <c r="D24" s="215"/>
      <c r="E24" s="215"/>
      <c r="F24" s="215"/>
      <c r="G24" s="215"/>
      <c r="H24" s="205"/>
      <c r="I24" s="202"/>
      <c r="J24" s="205"/>
      <c r="K24" s="207" t="s">
        <v>1</v>
      </c>
      <c r="L24" s="212">
        <v>20</v>
      </c>
      <c r="M24" s="178"/>
      <c r="N24" s="179"/>
      <c r="O24" s="50"/>
      <c r="P24" s="339"/>
      <c r="Q24" s="115"/>
      <c r="R24" s="108"/>
      <c r="T24" s="114"/>
    </row>
    <row r="25" spans="1:25" ht="13.8" x14ac:dyDescent="0.3">
      <c r="A25" s="170"/>
      <c r="B25" s="191"/>
      <c r="C25" s="192"/>
      <c r="D25" s="193"/>
      <c r="E25" s="173"/>
      <c r="F25" s="173"/>
      <c r="G25" s="173"/>
      <c r="H25" s="174"/>
      <c r="I25" s="174"/>
      <c r="J25" s="194"/>
      <c r="K25" s="183"/>
      <c r="L25" s="184"/>
      <c r="M25" s="185"/>
      <c r="N25" s="179"/>
      <c r="O25" s="50"/>
      <c r="P25" s="339"/>
      <c r="Q25" s="115"/>
      <c r="R25" s="108"/>
      <c r="T25" s="114"/>
    </row>
    <row r="26" spans="1:25" ht="13.8" x14ac:dyDescent="0.3">
      <c r="A26" s="170">
        <f>A24+1</f>
        <v>11</v>
      </c>
      <c r="B26" s="308" t="s">
        <v>124</v>
      </c>
      <c r="C26" s="217"/>
      <c r="D26" s="218"/>
      <c r="E26" s="218"/>
      <c r="F26" s="218"/>
      <c r="G26" s="218"/>
      <c r="H26" s="219"/>
      <c r="I26" s="202"/>
      <c r="J26" s="190"/>
      <c r="K26" s="198" t="s">
        <v>125</v>
      </c>
      <c r="L26" s="212">
        <v>15</v>
      </c>
      <c r="M26" s="178"/>
      <c r="N26" s="179"/>
      <c r="O26" s="50"/>
      <c r="P26" s="177"/>
    </row>
    <row r="27" spans="1:25" ht="13.8" x14ac:dyDescent="0.3">
      <c r="A27" s="170"/>
      <c r="B27" s="307"/>
      <c r="C27" s="188"/>
      <c r="D27" s="189"/>
      <c r="E27" s="189"/>
      <c r="F27" s="189"/>
      <c r="G27" s="189"/>
      <c r="H27" s="190"/>
      <c r="I27" s="202"/>
      <c r="J27" s="190"/>
      <c r="K27" s="198"/>
      <c r="L27" s="184"/>
      <c r="M27" s="185"/>
      <c r="N27" s="179"/>
      <c r="O27" s="60"/>
      <c r="P27" s="339"/>
      <c r="Q27" s="115"/>
      <c r="R27" s="108"/>
      <c r="T27" s="114"/>
    </row>
    <row r="28" spans="1:25" ht="13.8" x14ac:dyDescent="0.3">
      <c r="A28" s="170">
        <f>A26+1</f>
        <v>12</v>
      </c>
      <c r="B28" s="308" t="s">
        <v>129</v>
      </c>
      <c r="C28" s="214"/>
      <c r="D28" s="215"/>
      <c r="E28" s="215"/>
      <c r="F28" s="215"/>
      <c r="G28" s="215"/>
      <c r="H28" s="205"/>
      <c r="I28" s="202"/>
      <c r="J28" s="190"/>
      <c r="K28" s="198" t="s">
        <v>1</v>
      </c>
      <c r="L28" s="182">
        <v>82</v>
      </c>
      <c r="M28" s="186"/>
      <c r="N28" s="179"/>
      <c r="O28" s="55"/>
      <c r="P28" s="38"/>
    </row>
    <row r="29" spans="1:25" ht="14.4" x14ac:dyDescent="0.3">
      <c r="A29" s="170"/>
      <c r="B29" s="307"/>
      <c r="C29" s="188"/>
      <c r="D29" s="189"/>
      <c r="E29" s="189"/>
      <c r="F29" s="189"/>
      <c r="G29" s="189"/>
      <c r="H29" s="190"/>
      <c r="I29" s="202"/>
      <c r="J29" s="190"/>
      <c r="K29" s="198"/>
      <c r="L29" s="204"/>
      <c r="M29" s="185"/>
      <c r="N29" s="179"/>
      <c r="O29" s="53"/>
      <c r="P29" s="132"/>
      <c r="Q29" s="127"/>
      <c r="R29" s="128"/>
      <c r="S29" s="129"/>
      <c r="T29" s="122"/>
      <c r="U29" s="122"/>
      <c r="V29" s="122"/>
    </row>
    <row r="30" spans="1:25" ht="14.4" x14ac:dyDescent="0.3">
      <c r="A30" s="170">
        <f>A28+1</f>
        <v>13</v>
      </c>
      <c r="B30" s="308" t="s">
        <v>126</v>
      </c>
      <c r="C30" s="188"/>
      <c r="D30" s="189"/>
      <c r="E30" s="189"/>
      <c r="F30" s="189"/>
      <c r="G30" s="189"/>
      <c r="H30" s="190"/>
      <c r="I30" s="202"/>
      <c r="J30" s="190"/>
      <c r="K30" s="198" t="s">
        <v>1</v>
      </c>
      <c r="L30" s="182">
        <v>35</v>
      </c>
      <c r="M30" s="186"/>
      <c r="N30" s="179"/>
      <c r="O30" s="50"/>
      <c r="P30" s="132"/>
      <c r="Q30" s="128"/>
      <c r="R30" s="128"/>
      <c r="S30" s="129"/>
      <c r="T30" s="122"/>
      <c r="U30" s="122"/>
      <c r="V30" s="122"/>
    </row>
    <row r="31" spans="1:25" ht="14.4" x14ac:dyDescent="0.3">
      <c r="A31" s="170"/>
      <c r="B31" s="307"/>
      <c r="C31" s="188"/>
      <c r="D31" s="189"/>
      <c r="E31" s="189"/>
      <c r="F31" s="189"/>
      <c r="G31" s="189"/>
      <c r="H31" s="205"/>
      <c r="I31" s="202"/>
      <c r="J31" s="205"/>
      <c r="K31" s="198"/>
      <c r="L31" s="208"/>
      <c r="M31" s="178"/>
      <c r="N31" s="179"/>
      <c r="O31" s="58"/>
      <c r="P31" s="132"/>
      <c r="Q31" s="128"/>
      <c r="R31" s="128"/>
      <c r="S31" s="129"/>
      <c r="T31" s="122"/>
      <c r="U31" s="122"/>
      <c r="V31" s="122"/>
    </row>
    <row r="32" spans="1:25" ht="14.4" x14ac:dyDescent="0.3">
      <c r="A32" s="170">
        <f>A30+1</f>
        <v>14</v>
      </c>
      <c r="B32" s="308" t="s">
        <v>127</v>
      </c>
      <c r="C32" s="214"/>
      <c r="D32" s="215"/>
      <c r="E32" s="215"/>
      <c r="F32" s="215"/>
      <c r="G32" s="215"/>
      <c r="H32" s="205"/>
      <c r="I32" s="211"/>
      <c r="J32" s="190"/>
      <c r="K32" s="198" t="s">
        <v>1</v>
      </c>
      <c r="L32" s="212">
        <v>27</v>
      </c>
      <c r="M32" s="178"/>
      <c r="N32" s="179"/>
      <c r="P32" s="132"/>
      <c r="Q32" s="128"/>
      <c r="R32" s="128"/>
      <c r="S32" s="129"/>
      <c r="T32" s="122"/>
      <c r="U32" s="133"/>
      <c r="V32" s="134"/>
    </row>
    <row r="33" spans="1:26" ht="14.4" x14ac:dyDescent="0.3">
      <c r="A33" s="170"/>
      <c r="B33" s="307"/>
      <c r="C33" s="188"/>
      <c r="D33" s="189"/>
      <c r="E33" s="189"/>
      <c r="F33" s="189"/>
      <c r="G33" s="189"/>
      <c r="H33" s="190"/>
      <c r="I33" s="202"/>
      <c r="J33" s="190"/>
      <c r="K33" s="198"/>
      <c r="L33" s="212"/>
      <c r="M33" s="220"/>
      <c r="N33" s="221"/>
      <c r="P33" s="132"/>
      <c r="Q33" s="128"/>
      <c r="R33" s="128"/>
      <c r="S33" s="130"/>
      <c r="T33" s="122"/>
      <c r="U33" s="133"/>
      <c r="V33" s="134"/>
    </row>
    <row r="34" spans="1:26" ht="14.4" x14ac:dyDescent="0.3">
      <c r="A34" s="170">
        <f>A32+1</f>
        <v>15</v>
      </c>
      <c r="B34" s="308" t="s">
        <v>128</v>
      </c>
      <c r="C34" s="188"/>
      <c r="D34" s="189"/>
      <c r="E34" s="189"/>
      <c r="F34" s="189"/>
      <c r="G34" s="189"/>
      <c r="H34" s="190"/>
      <c r="I34" s="202"/>
      <c r="J34" s="190"/>
      <c r="K34" s="207" t="s">
        <v>1</v>
      </c>
      <c r="L34" s="212">
        <v>20</v>
      </c>
      <c r="M34" s="222"/>
      <c r="N34" s="179"/>
      <c r="P34" s="132"/>
      <c r="Q34" s="128"/>
      <c r="R34" s="128"/>
      <c r="S34" s="130"/>
      <c r="T34" s="122"/>
      <c r="U34" s="133"/>
      <c r="V34" s="134"/>
    </row>
    <row r="35" spans="1:26" ht="12.75" customHeight="1" x14ac:dyDescent="0.3">
      <c r="A35" s="170"/>
      <c r="B35" s="180"/>
      <c r="C35" s="196"/>
      <c r="D35" s="193"/>
      <c r="E35" s="173"/>
      <c r="F35" s="173"/>
      <c r="G35" s="173"/>
      <c r="H35" s="174"/>
      <c r="I35" s="174"/>
      <c r="J35" s="194"/>
      <c r="K35" s="223"/>
      <c r="L35" s="208"/>
      <c r="M35" s="185"/>
      <c r="N35" s="179"/>
      <c r="P35" s="132"/>
      <c r="Q35" s="128"/>
      <c r="R35" s="128"/>
      <c r="S35" s="130"/>
      <c r="T35" s="122"/>
      <c r="U35" s="133"/>
      <c r="V35" s="134"/>
    </row>
    <row r="36" spans="1:26" ht="12.75" customHeight="1" x14ac:dyDescent="0.3">
      <c r="A36" s="170">
        <f>A34+1</f>
        <v>16</v>
      </c>
      <c r="B36" s="224" t="s">
        <v>158</v>
      </c>
      <c r="C36" s="172"/>
      <c r="D36" s="173"/>
      <c r="E36" s="173"/>
      <c r="F36" s="173"/>
      <c r="G36" s="173"/>
      <c r="H36" s="174"/>
      <c r="I36" s="174"/>
      <c r="J36" s="225"/>
      <c r="K36" s="176" t="s">
        <v>133</v>
      </c>
      <c r="L36" s="212">
        <v>11</v>
      </c>
      <c r="M36" s="222"/>
      <c r="N36" s="179"/>
      <c r="O36" s="80"/>
      <c r="P36" s="132"/>
      <c r="Q36" s="128"/>
      <c r="R36" s="128"/>
      <c r="S36" s="130"/>
      <c r="T36" s="122"/>
      <c r="U36" s="133"/>
      <c r="V36" s="134"/>
    </row>
    <row r="37" spans="1:26" ht="12.75" customHeight="1" x14ac:dyDescent="0.3">
      <c r="A37" s="170"/>
      <c r="B37" s="224"/>
      <c r="C37" s="172"/>
      <c r="D37" s="173"/>
      <c r="E37" s="173"/>
      <c r="F37" s="173"/>
      <c r="G37" s="173"/>
      <c r="H37" s="174"/>
      <c r="I37" s="226"/>
      <c r="J37" s="225"/>
      <c r="K37" s="227"/>
      <c r="L37" s="212"/>
      <c r="M37" s="185"/>
      <c r="N37" s="179"/>
      <c r="P37" s="132"/>
      <c r="Q37" s="128"/>
      <c r="R37" s="128"/>
      <c r="S37" s="130"/>
      <c r="T37" s="122"/>
      <c r="U37" s="133"/>
      <c r="V37" s="134"/>
    </row>
    <row r="38" spans="1:26" ht="13.8" x14ac:dyDescent="0.3">
      <c r="A38" s="170">
        <f>A36+1</f>
        <v>17</v>
      </c>
      <c r="B38" s="224" t="s">
        <v>134</v>
      </c>
      <c r="C38" s="172"/>
      <c r="D38" s="173"/>
      <c r="E38" s="173"/>
      <c r="F38" s="173"/>
      <c r="G38" s="173"/>
      <c r="H38" s="174"/>
      <c r="I38" s="174"/>
      <c r="J38" s="174"/>
      <c r="K38" s="176" t="s">
        <v>123</v>
      </c>
      <c r="L38" s="212">
        <v>11</v>
      </c>
      <c r="M38" s="178"/>
      <c r="N38" s="179"/>
    </row>
    <row r="39" spans="1:26" ht="13.8" x14ac:dyDescent="0.3">
      <c r="A39" s="170"/>
      <c r="B39" s="224" t="s">
        <v>135</v>
      </c>
      <c r="C39" s="172"/>
      <c r="D39" s="173"/>
      <c r="E39" s="173"/>
      <c r="F39" s="173"/>
      <c r="G39" s="173"/>
      <c r="H39" s="174"/>
      <c r="I39" s="174"/>
      <c r="J39" s="174"/>
      <c r="K39" s="230"/>
      <c r="L39" s="230"/>
      <c r="M39" s="185"/>
      <c r="N39" s="179"/>
    </row>
    <row r="40" spans="1:26" ht="13.8" x14ac:dyDescent="0.3">
      <c r="A40" s="170"/>
      <c r="B40" s="224"/>
      <c r="C40" s="172"/>
      <c r="D40" s="173"/>
      <c r="E40" s="173"/>
      <c r="F40" s="173"/>
      <c r="G40" s="173"/>
      <c r="H40" s="174"/>
      <c r="I40" s="174"/>
      <c r="J40" s="174"/>
      <c r="K40" s="223"/>
      <c r="L40" s="223"/>
      <c r="M40" s="178"/>
      <c r="N40" s="179"/>
      <c r="O40" s="42"/>
    </row>
    <row r="41" spans="1:26" ht="13.8" x14ac:dyDescent="0.3">
      <c r="A41" s="170">
        <f>A38+1</f>
        <v>18</v>
      </c>
      <c r="B41" s="171" t="s">
        <v>136</v>
      </c>
      <c r="C41" s="172"/>
      <c r="D41" s="173"/>
      <c r="E41" s="173"/>
      <c r="F41" s="173"/>
      <c r="G41" s="173"/>
      <c r="H41" s="174"/>
      <c r="I41" s="174"/>
      <c r="J41" s="174"/>
      <c r="K41" s="176" t="s">
        <v>123</v>
      </c>
      <c r="L41" s="177">
        <v>1</v>
      </c>
      <c r="M41" s="231"/>
      <c r="N41" s="179"/>
      <c r="O41" s="42"/>
    </row>
    <row r="42" spans="1:26" ht="13.8" x14ac:dyDescent="0.3">
      <c r="A42" s="170"/>
      <c r="B42" s="189"/>
      <c r="C42" s="172"/>
      <c r="D42" s="173"/>
      <c r="E42" s="173"/>
      <c r="F42" s="173"/>
      <c r="G42" s="173"/>
      <c r="H42" s="174"/>
      <c r="I42" s="226"/>
      <c r="J42" s="225"/>
      <c r="K42" s="232"/>
      <c r="L42" s="233"/>
      <c r="M42" s="234"/>
      <c r="N42" s="179"/>
      <c r="O42" s="42"/>
    </row>
    <row r="43" spans="1:26" ht="13.8" x14ac:dyDescent="0.3">
      <c r="A43" s="170">
        <f>A41+1</f>
        <v>19</v>
      </c>
      <c r="B43" s="187" t="s">
        <v>131</v>
      </c>
      <c r="C43" s="188"/>
      <c r="D43" s="189"/>
      <c r="E43" s="189"/>
      <c r="F43" s="189"/>
      <c r="G43" s="189"/>
      <c r="H43" s="190"/>
      <c r="I43" s="190"/>
      <c r="J43" s="232"/>
      <c r="K43" s="207" t="s">
        <v>123</v>
      </c>
      <c r="L43" s="235">
        <v>11</v>
      </c>
      <c r="M43" s="185"/>
      <c r="N43" s="179"/>
      <c r="O43" s="42"/>
      <c r="P43" s="78"/>
    </row>
    <row r="44" spans="1:26" ht="13.8" x14ac:dyDescent="0.3">
      <c r="A44" s="170"/>
      <c r="B44" s="206"/>
      <c r="C44" s="209"/>
      <c r="D44" s="215"/>
      <c r="E44" s="215"/>
      <c r="F44" s="215"/>
      <c r="G44" s="215"/>
      <c r="H44" s="236"/>
      <c r="I44" s="237"/>
      <c r="J44" s="205"/>
      <c r="K44" s="233"/>
      <c r="L44" s="201"/>
      <c r="M44" s="234"/>
      <c r="N44" s="179"/>
      <c r="P44" s="77"/>
    </row>
    <row r="45" spans="1:26" ht="13.8" x14ac:dyDescent="0.3">
      <c r="A45" s="170">
        <f>A43+1</f>
        <v>20</v>
      </c>
      <c r="B45" s="171" t="s">
        <v>137</v>
      </c>
      <c r="C45" s="188"/>
      <c r="D45" s="189"/>
      <c r="E45" s="189"/>
      <c r="F45" s="189"/>
      <c r="G45" s="189"/>
      <c r="H45" s="219"/>
      <c r="I45" s="237"/>
      <c r="J45" s="219"/>
      <c r="K45" s="176" t="s">
        <v>123</v>
      </c>
      <c r="L45" s="212">
        <v>1</v>
      </c>
      <c r="M45" s="238"/>
      <c r="N45" s="179"/>
      <c r="O45" s="42"/>
      <c r="P45" s="78"/>
    </row>
    <row r="46" spans="1:26" ht="13.8" x14ac:dyDescent="0.3">
      <c r="A46" s="170"/>
      <c r="B46" s="171"/>
      <c r="C46" s="172"/>
      <c r="D46" s="173"/>
      <c r="E46" s="173"/>
      <c r="F46" s="173"/>
      <c r="G46" s="173"/>
      <c r="H46" s="239"/>
      <c r="I46" s="226"/>
      <c r="J46" s="175"/>
      <c r="K46" s="176"/>
      <c r="L46" s="212"/>
      <c r="M46" s="234"/>
      <c r="N46" s="179"/>
      <c r="O46" s="110"/>
      <c r="P46" s="77"/>
      <c r="T46" s="104"/>
      <c r="U46" s="75"/>
      <c r="V46" s="105"/>
    </row>
    <row r="47" spans="1:26" ht="13.8" x14ac:dyDescent="0.3">
      <c r="A47" s="170">
        <f>A45+1</f>
        <v>21</v>
      </c>
      <c r="B47" s="171" t="s">
        <v>138</v>
      </c>
      <c r="C47" s="240"/>
      <c r="D47" s="241"/>
      <c r="E47" s="241"/>
      <c r="F47" s="241"/>
      <c r="G47" s="241"/>
      <c r="H47" s="239"/>
      <c r="I47" s="226"/>
      <c r="J47" s="239"/>
      <c r="K47" s="176" t="s">
        <v>123</v>
      </c>
      <c r="L47" s="212">
        <v>1</v>
      </c>
      <c r="M47" s="221"/>
      <c r="N47" s="179"/>
      <c r="O47" s="42"/>
      <c r="P47" s="78"/>
      <c r="T47" s="82"/>
    </row>
    <row r="48" spans="1:26" ht="13.8" x14ac:dyDescent="0.3">
      <c r="A48" s="170"/>
      <c r="B48" s="197"/>
      <c r="C48" s="242"/>
      <c r="D48" s="241"/>
      <c r="E48" s="241"/>
      <c r="F48" s="241"/>
      <c r="G48" s="241"/>
      <c r="H48" s="236"/>
      <c r="I48" s="226"/>
      <c r="J48" s="239"/>
      <c r="K48" s="176"/>
      <c r="L48" s="212"/>
      <c r="M48" s="234"/>
      <c r="N48" s="179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8" x14ac:dyDescent="0.3">
      <c r="A49" s="170">
        <f>A47+1</f>
        <v>22</v>
      </c>
      <c r="B49" s="171" t="s">
        <v>132</v>
      </c>
      <c r="C49" s="242"/>
      <c r="D49" s="241"/>
      <c r="E49" s="241"/>
      <c r="F49" s="241"/>
      <c r="G49" s="241"/>
      <c r="H49" s="239"/>
      <c r="I49" s="226"/>
      <c r="J49" s="243"/>
      <c r="K49" s="176" t="s">
        <v>123</v>
      </c>
      <c r="L49" s="212">
        <v>1</v>
      </c>
      <c r="M49" s="221"/>
      <c r="N49" s="179"/>
      <c r="O49" s="42"/>
      <c r="P49" s="77"/>
      <c r="Q49" s="106"/>
      <c r="R49" s="135"/>
      <c r="S49" s="136"/>
      <c r="T49" s="137"/>
      <c r="U49" s="4"/>
      <c r="V49" s="4"/>
      <c r="W49" s="4"/>
      <c r="X49" s="4"/>
      <c r="Y49" s="4"/>
      <c r="Z49" s="4"/>
    </row>
    <row r="50" spans="1:26" ht="13.8" x14ac:dyDescent="0.3">
      <c r="A50" s="170"/>
      <c r="B50" s="206"/>
      <c r="C50" s="172"/>
      <c r="D50" s="173"/>
      <c r="E50" s="173"/>
      <c r="F50" s="173"/>
      <c r="G50" s="173"/>
      <c r="H50" s="236"/>
      <c r="I50" s="226"/>
      <c r="J50" s="175"/>
      <c r="K50" s="233"/>
      <c r="L50" s="233"/>
      <c r="M50" s="234"/>
      <c r="N50" s="179"/>
      <c r="O50" s="42"/>
      <c r="P50" s="78"/>
      <c r="Q50" s="106"/>
      <c r="R50" s="138"/>
      <c r="S50" s="136"/>
      <c r="T50" s="137"/>
      <c r="U50" s="4"/>
      <c r="V50" s="4"/>
      <c r="W50" s="4"/>
      <c r="X50" s="4"/>
      <c r="Y50" s="4"/>
      <c r="Z50" s="4"/>
    </row>
    <row r="51" spans="1:26" ht="13.8" x14ac:dyDescent="0.3">
      <c r="A51" s="170">
        <f>A49+1</f>
        <v>23</v>
      </c>
      <c r="B51" s="244" t="s">
        <v>139</v>
      </c>
      <c r="C51" s="188"/>
      <c r="D51" s="189"/>
      <c r="E51" s="189"/>
      <c r="F51" s="189"/>
      <c r="G51" s="189"/>
      <c r="H51" s="205"/>
      <c r="I51" s="237"/>
      <c r="J51" s="245"/>
      <c r="K51" s="207" t="s">
        <v>140</v>
      </c>
      <c r="L51" s="235">
        <v>24</v>
      </c>
      <c r="M51" s="238"/>
      <c r="N51" s="179"/>
      <c r="O51" s="42"/>
      <c r="P51" s="77"/>
      <c r="Q51" s="106"/>
      <c r="R51" s="135"/>
      <c r="S51" s="4"/>
      <c r="T51" s="137"/>
      <c r="U51" s="4"/>
      <c r="V51" s="40"/>
      <c r="W51" s="40"/>
      <c r="X51" s="43"/>
      <c r="Y51" s="45"/>
      <c r="Z51" s="46"/>
    </row>
    <row r="52" spans="1:26" ht="13.8" x14ac:dyDescent="0.3">
      <c r="A52" s="170"/>
      <c r="B52" s="171"/>
      <c r="C52" s="246"/>
      <c r="D52" s="247"/>
      <c r="E52" s="247"/>
      <c r="F52" s="247"/>
      <c r="G52" s="247"/>
      <c r="H52" s="248"/>
      <c r="I52" s="248"/>
      <c r="J52" s="248"/>
      <c r="K52" s="176"/>
      <c r="L52" s="212"/>
      <c r="M52" s="249"/>
      <c r="N52" s="179"/>
      <c r="P52" s="78"/>
      <c r="Q52" s="106"/>
      <c r="R52" s="138"/>
      <c r="S52" s="136"/>
      <c r="T52" s="139"/>
      <c r="U52" s="4"/>
      <c r="V52" s="48"/>
      <c r="W52" s="48"/>
      <c r="X52" s="48"/>
      <c r="Y52" s="67"/>
      <c r="Z52" s="38"/>
    </row>
    <row r="53" spans="1:26" ht="13.8" x14ac:dyDescent="0.3">
      <c r="A53" s="170"/>
      <c r="B53" s="206"/>
      <c r="C53" s="188"/>
      <c r="D53" s="189"/>
      <c r="E53" s="189"/>
      <c r="F53" s="189"/>
      <c r="G53" s="189"/>
      <c r="H53" s="190"/>
      <c r="I53" s="202"/>
      <c r="J53" s="190"/>
      <c r="K53" s="213"/>
      <c r="L53" s="233"/>
      <c r="M53" s="238"/>
      <c r="N53" s="179"/>
      <c r="P53" s="77"/>
      <c r="Q53" s="106"/>
      <c r="R53" s="135"/>
      <c r="S53" s="136"/>
      <c r="T53" s="137"/>
      <c r="U53" s="4"/>
      <c r="V53" s="48"/>
      <c r="W53" s="48"/>
      <c r="X53" s="43"/>
      <c r="Y53" s="45"/>
      <c r="Z53" s="46"/>
    </row>
    <row r="54" spans="1:26" ht="13.8" x14ac:dyDescent="0.3">
      <c r="A54" s="170"/>
      <c r="B54" s="195"/>
      <c r="C54" s="188"/>
      <c r="D54" s="189"/>
      <c r="E54" s="189"/>
      <c r="F54" s="189"/>
      <c r="G54" s="189"/>
      <c r="H54" s="190"/>
      <c r="I54" s="202"/>
      <c r="J54" s="190"/>
      <c r="K54" s="198"/>
      <c r="L54" s="199"/>
      <c r="M54" s="234"/>
      <c r="N54" s="179"/>
      <c r="P54" s="78"/>
      <c r="Q54" s="106"/>
      <c r="R54" s="138"/>
      <c r="S54" s="136"/>
      <c r="T54" s="137"/>
      <c r="U54" s="4"/>
      <c r="V54" s="67"/>
      <c r="W54" s="67"/>
      <c r="X54" s="67"/>
      <c r="Y54" s="67"/>
      <c r="Z54" s="38"/>
    </row>
    <row r="55" spans="1:26" ht="13.8" x14ac:dyDescent="0.3">
      <c r="A55" s="250"/>
      <c r="B55" s="206"/>
      <c r="C55" s="188"/>
      <c r="D55" s="189"/>
      <c r="E55" s="189"/>
      <c r="F55" s="189"/>
      <c r="G55" s="189"/>
      <c r="H55" s="190"/>
      <c r="I55" s="190"/>
      <c r="J55" s="190"/>
      <c r="K55" s="213"/>
      <c r="L55" s="213"/>
      <c r="M55" s="220"/>
      <c r="N55" s="221"/>
      <c r="P55" s="77"/>
      <c r="Q55" s="106"/>
      <c r="R55" s="135"/>
      <c r="S55" s="4"/>
      <c r="T55" s="137"/>
      <c r="U55" s="4"/>
      <c r="V55" s="67"/>
      <c r="W55" s="67"/>
      <c r="X55" s="67"/>
      <c r="Y55" s="45"/>
      <c r="Z55" s="46"/>
    </row>
    <row r="56" spans="1:26" ht="13.8" x14ac:dyDescent="0.3">
      <c r="A56" s="170"/>
      <c r="B56" s="195"/>
      <c r="C56" s="188"/>
      <c r="D56" s="189"/>
      <c r="E56" s="189"/>
      <c r="F56" s="189"/>
      <c r="G56" s="189"/>
      <c r="H56" s="201"/>
      <c r="I56" s="202"/>
      <c r="J56" s="203"/>
      <c r="K56" s="198"/>
      <c r="L56" s="199"/>
      <c r="M56" s="234"/>
      <c r="N56" s="179"/>
      <c r="O56" s="109"/>
      <c r="P56" s="78"/>
      <c r="Q56" s="106"/>
      <c r="R56" s="138"/>
      <c r="S56" s="136"/>
      <c r="T56" s="137"/>
      <c r="U56" s="4"/>
      <c r="V56" s="67"/>
      <c r="W56" s="67"/>
      <c r="X56" s="67"/>
      <c r="Y56" s="67"/>
      <c r="Z56" s="38"/>
    </row>
    <row r="57" spans="1:26" ht="13.8" x14ac:dyDescent="0.3">
      <c r="A57" s="250"/>
      <c r="B57" s="206"/>
      <c r="C57" s="188"/>
      <c r="D57" s="189"/>
      <c r="E57" s="189"/>
      <c r="F57" s="189"/>
      <c r="G57" s="189"/>
      <c r="H57" s="190"/>
      <c r="I57" s="190"/>
      <c r="J57" s="190"/>
      <c r="K57" s="213"/>
      <c r="L57" s="213"/>
      <c r="M57" s="220"/>
      <c r="N57" s="179"/>
      <c r="O57" s="42"/>
      <c r="Q57" s="4"/>
      <c r="R57" s="4"/>
      <c r="S57" s="136"/>
      <c r="T57" s="3"/>
      <c r="U57" s="81"/>
      <c r="V57" s="106"/>
      <c r="W57" s="67"/>
      <c r="X57" s="67"/>
      <c r="Y57" s="67"/>
      <c r="Z57" s="38"/>
    </row>
    <row r="58" spans="1:26" ht="13.8" x14ac:dyDescent="0.3">
      <c r="A58" s="170"/>
      <c r="B58" s="195"/>
      <c r="C58" s="217"/>
      <c r="D58" s="218"/>
      <c r="E58" s="218"/>
      <c r="F58" s="218"/>
      <c r="G58" s="218"/>
      <c r="H58" s="219"/>
      <c r="I58" s="190"/>
      <c r="J58" s="190"/>
      <c r="K58" s="198"/>
      <c r="L58" s="199"/>
      <c r="M58" s="234"/>
      <c r="N58" s="179"/>
      <c r="O58" s="42"/>
      <c r="Q58" s="4"/>
      <c r="R58" s="4"/>
      <c r="S58" s="136"/>
      <c r="T58" s="3"/>
      <c r="U58" s="4"/>
      <c r="V58" s="106"/>
      <c r="W58" s="67"/>
      <c r="X58" s="67"/>
      <c r="Y58" s="67"/>
      <c r="Z58" s="38"/>
    </row>
    <row r="59" spans="1:26" ht="13.8" x14ac:dyDescent="0.3">
      <c r="A59" s="251">
        <f>A51+1</f>
        <v>24</v>
      </c>
      <c r="B59" s="301" t="s">
        <v>130</v>
      </c>
      <c r="C59" s="252"/>
      <c r="D59" s="253"/>
      <c r="E59" s="253"/>
      <c r="F59" s="253"/>
      <c r="G59" s="253"/>
      <c r="H59" s="155"/>
      <c r="I59" s="155"/>
      <c r="J59" s="155"/>
      <c r="K59" s="292" t="s">
        <v>122</v>
      </c>
      <c r="L59" s="292" t="s">
        <v>122</v>
      </c>
      <c r="M59" s="292" t="s">
        <v>122</v>
      </c>
      <c r="N59" s="254"/>
      <c r="O59" s="57"/>
      <c r="Q59" s="4"/>
      <c r="R59" s="4"/>
      <c r="S59" s="136"/>
      <c r="T59" s="4"/>
      <c r="U59" s="140"/>
      <c r="V59" s="135"/>
      <c r="W59" s="4"/>
      <c r="X59" s="4"/>
      <c r="Y59" s="4"/>
      <c r="Z59" s="4"/>
    </row>
    <row r="60" spans="1:26" ht="24.75" customHeight="1" x14ac:dyDescent="0.25">
      <c r="A60" s="340"/>
      <c r="B60" s="341"/>
      <c r="C60" s="341"/>
      <c r="D60" s="341"/>
      <c r="E60" s="341"/>
      <c r="F60" s="341"/>
      <c r="G60" s="341"/>
      <c r="H60" s="341"/>
      <c r="I60" s="344" t="s">
        <v>149</v>
      </c>
      <c r="J60" s="344"/>
      <c r="K60" s="344"/>
      <c r="L60" s="344"/>
      <c r="M60" s="149"/>
      <c r="N60" s="255"/>
      <c r="Q60" s="4"/>
      <c r="R60" s="4"/>
      <c r="S60" s="136"/>
      <c r="T60" s="4"/>
      <c r="U60" s="4"/>
      <c r="V60" s="4"/>
      <c r="W60" s="4"/>
      <c r="X60" s="4"/>
      <c r="Y60" s="4"/>
      <c r="Z60" s="4"/>
    </row>
    <row r="61" spans="1:26" ht="24" customHeight="1" x14ac:dyDescent="0.25">
      <c r="A61" s="353"/>
      <c r="B61" s="354"/>
      <c r="C61" s="354"/>
      <c r="D61" s="354"/>
      <c r="E61" s="354"/>
      <c r="F61" s="354"/>
      <c r="G61" s="354"/>
      <c r="H61" s="354"/>
      <c r="I61" s="345" t="s">
        <v>150</v>
      </c>
      <c r="J61" s="346"/>
      <c r="K61" s="346"/>
      <c r="L61" s="346"/>
      <c r="M61" s="151" t="s">
        <v>4</v>
      </c>
      <c r="N61" s="152" t="s">
        <v>141</v>
      </c>
      <c r="O61" s="4"/>
      <c r="Q61" s="4"/>
      <c r="R61" s="4"/>
      <c r="S61" s="136"/>
      <c r="T61" s="4"/>
      <c r="U61" s="4"/>
      <c r="V61" s="4"/>
      <c r="W61" s="4"/>
      <c r="X61" s="4"/>
      <c r="Y61" s="4"/>
      <c r="Z61" s="4"/>
    </row>
    <row r="62" spans="1:26" ht="30" customHeight="1" x14ac:dyDescent="0.3">
      <c r="A62" s="347"/>
      <c r="B62" s="348"/>
      <c r="C62" s="348"/>
      <c r="D62" s="348"/>
      <c r="E62" s="348"/>
      <c r="F62" s="348"/>
      <c r="G62" s="349"/>
      <c r="H62" s="256" t="s">
        <v>143</v>
      </c>
      <c r="I62" s="256" t="str">
        <f>I3</f>
        <v>236.01 - RFR - PB - PP - Y00 - 01 de 01 - R00</v>
      </c>
      <c r="J62" s="257"/>
      <c r="K62" s="258"/>
      <c r="L62" s="259"/>
      <c r="M62" s="260" t="s">
        <v>0</v>
      </c>
      <c r="N62" s="261">
        <f>N3</f>
        <v>43101</v>
      </c>
      <c r="O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30" customHeight="1" x14ac:dyDescent="0.3">
      <c r="A63" s="350"/>
      <c r="B63" s="351"/>
      <c r="C63" s="351"/>
      <c r="D63" s="351"/>
      <c r="E63" s="351"/>
      <c r="F63" s="351"/>
      <c r="G63" s="352"/>
      <c r="H63" s="159" t="s">
        <v>144</v>
      </c>
      <c r="I63" s="159" t="str">
        <f>I4</f>
        <v>RELAÇÃO DE EQUIPAMENTO, MATERIAIS &amp; SERVIÇOS</v>
      </c>
      <c r="J63" s="160"/>
      <c r="K63" s="161"/>
      <c r="L63" s="162"/>
      <c r="M63" s="163"/>
      <c r="N63" s="162" t="str">
        <f>N4</f>
        <v>Rev - 00</v>
      </c>
      <c r="O63" s="4"/>
      <c r="P63" s="66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3">
      <c r="A64" s="262" t="s">
        <v>3</v>
      </c>
      <c r="B64" s="263"/>
      <c r="C64" s="264" t="s">
        <v>6</v>
      </c>
      <c r="D64" s="253"/>
      <c r="E64" s="265"/>
      <c r="F64" s="265"/>
      <c r="G64" s="265"/>
      <c r="H64" s="265"/>
      <c r="I64" s="266"/>
      <c r="J64" s="267"/>
      <c r="K64" s="168" t="s">
        <v>9</v>
      </c>
      <c r="L64" s="168" t="s">
        <v>8</v>
      </c>
      <c r="M64" s="169" t="s">
        <v>7</v>
      </c>
      <c r="N64" s="168" t="s">
        <v>121</v>
      </c>
      <c r="O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15" ht="13.8" x14ac:dyDescent="0.3">
      <c r="A65" s="170">
        <f>A59+1</f>
        <v>25</v>
      </c>
      <c r="B65" s="268"/>
      <c r="C65" s="188"/>
      <c r="D65" s="189"/>
      <c r="E65" s="189"/>
      <c r="F65" s="189"/>
      <c r="G65" s="189"/>
      <c r="H65" s="190"/>
      <c r="I65" s="190"/>
      <c r="J65" s="190"/>
      <c r="K65" s="198" t="s">
        <v>122</v>
      </c>
      <c r="L65" s="235" t="s">
        <v>122</v>
      </c>
      <c r="M65" s="269" t="s">
        <v>122</v>
      </c>
      <c r="N65" s="270"/>
      <c r="O65" s="4"/>
    </row>
    <row r="66" spans="1:15" ht="13.8" x14ac:dyDescent="0.3">
      <c r="A66" s="170"/>
      <c r="B66" s="268"/>
      <c r="C66" s="188"/>
      <c r="D66" s="189"/>
      <c r="E66" s="189"/>
      <c r="F66" s="189"/>
      <c r="G66" s="189"/>
      <c r="H66" s="190"/>
      <c r="I66" s="190"/>
      <c r="J66" s="232"/>
      <c r="K66" s="271"/>
      <c r="L66" s="235"/>
      <c r="M66" s="272"/>
      <c r="N66" s="270"/>
      <c r="O66" s="4"/>
    </row>
    <row r="67" spans="1:15" ht="13.8" x14ac:dyDescent="0.3">
      <c r="A67" s="170">
        <f>A65+1</f>
        <v>26</v>
      </c>
      <c r="B67" s="195"/>
      <c r="C67" s="188"/>
      <c r="D67" s="189"/>
      <c r="E67" s="189"/>
      <c r="F67" s="189"/>
      <c r="G67" s="189"/>
      <c r="H67" s="190"/>
      <c r="I67" s="202"/>
      <c r="J67" s="205"/>
      <c r="K67" s="198"/>
      <c r="L67" s="199"/>
      <c r="M67" s="234"/>
      <c r="N67" s="179"/>
      <c r="O67" s="4"/>
    </row>
    <row r="68" spans="1:15" ht="13.8" x14ac:dyDescent="0.3">
      <c r="A68" s="170"/>
      <c r="B68" s="206"/>
      <c r="C68" s="188"/>
      <c r="D68" s="189"/>
      <c r="E68" s="189"/>
      <c r="F68" s="189"/>
      <c r="G68" s="189"/>
      <c r="H68" s="190"/>
      <c r="I68" s="202"/>
      <c r="J68" s="190"/>
      <c r="K68" s="207"/>
      <c r="L68" s="273"/>
      <c r="M68" s="234"/>
      <c r="N68" s="179"/>
      <c r="O68" s="4"/>
    </row>
    <row r="69" spans="1:15" ht="13.8" x14ac:dyDescent="0.25">
      <c r="A69" s="170">
        <f>A67+1</f>
        <v>27</v>
      </c>
      <c r="B69" s="195"/>
      <c r="C69" s="209"/>
      <c r="D69" s="210"/>
      <c r="E69" s="210"/>
      <c r="F69" s="210"/>
      <c r="G69" s="210"/>
      <c r="H69" s="203"/>
      <c r="I69" s="211"/>
      <c r="J69" s="203"/>
      <c r="K69" s="198"/>
      <c r="L69" s="199"/>
      <c r="M69" s="234"/>
      <c r="N69" s="179"/>
      <c r="O69" s="4"/>
    </row>
    <row r="70" spans="1:15" ht="13.8" x14ac:dyDescent="0.3">
      <c r="A70" s="274"/>
      <c r="B70" s="206"/>
      <c r="C70" s="188"/>
      <c r="D70" s="189"/>
      <c r="E70" s="189"/>
      <c r="F70" s="189"/>
      <c r="G70" s="189"/>
      <c r="H70" s="190"/>
      <c r="I70" s="202"/>
      <c r="J70" s="190"/>
      <c r="K70" s="213"/>
      <c r="L70" s="213"/>
      <c r="M70" s="221"/>
      <c r="N70" s="238"/>
      <c r="O70" s="4"/>
    </row>
    <row r="71" spans="1:15" ht="13.8" x14ac:dyDescent="0.3">
      <c r="A71" s="170">
        <f>A69+1</f>
        <v>28</v>
      </c>
      <c r="B71" s="195"/>
      <c r="C71" s="214"/>
      <c r="D71" s="215"/>
      <c r="E71" s="215"/>
      <c r="F71" s="215"/>
      <c r="G71" s="215"/>
      <c r="H71" s="205"/>
      <c r="I71" s="202"/>
      <c r="J71" s="205"/>
      <c r="K71" s="207"/>
      <c r="L71" s="199"/>
      <c r="M71" s="234"/>
      <c r="N71" s="179"/>
      <c r="O71" s="4"/>
    </row>
    <row r="72" spans="1:15" ht="13.8" x14ac:dyDescent="0.3">
      <c r="A72" s="250"/>
      <c r="B72" s="189"/>
      <c r="C72" s="188"/>
      <c r="D72" s="189"/>
      <c r="E72" s="189"/>
      <c r="F72" s="189"/>
      <c r="G72" s="189"/>
      <c r="H72" s="190"/>
      <c r="I72" s="190"/>
      <c r="J72" s="190"/>
      <c r="K72" s="213"/>
      <c r="L72" s="213"/>
      <c r="M72" s="221"/>
      <c r="N72" s="179"/>
      <c r="O72" s="4"/>
    </row>
    <row r="73" spans="1:15" ht="13.8" x14ac:dyDescent="0.3">
      <c r="A73" s="170">
        <f>A71+1</f>
        <v>29</v>
      </c>
      <c r="B73" s="195"/>
      <c r="C73" s="214"/>
      <c r="D73" s="215"/>
      <c r="E73" s="215"/>
      <c r="F73" s="215"/>
      <c r="G73" s="215"/>
      <c r="H73" s="205"/>
      <c r="I73" s="202"/>
      <c r="J73" s="205"/>
      <c r="K73" s="198"/>
      <c r="L73" s="199"/>
      <c r="M73" s="234"/>
      <c r="N73" s="179"/>
      <c r="O73" s="101"/>
    </row>
    <row r="74" spans="1:15" ht="13.8" x14ac:dyDescent="0.3">
      <c r="A74" s="274"/>
      <c r="B74" s="206"/>
      <c r="C74" s="188"/>
      <c r="D74" s="189"/>
      <c r="E74" s="189"/>
      <c r="F74" s="189"/>
      <c r="G74" s="189"/>
      <c r="H74" s="190"/>
      <c r="I74" s="202"/>
      <c r="J74" s="205"/>
      <c r="K74" s="198"/>
      <c r="L74" s="199"/>
      <c r="M74" s="234"/>
      <c r="N74" s="179"/>
      <c r="O74" s="4"/>
    </row>
    <row r="75" spans="1:15" ht="13.8" x14ac:dyDescent="0.3">
      <c r="A75" s="170">
        <f>A73+1</f>
        <v>30</v>
      </c>
      <c r="B75" s="195"/>
      <c r="C75" s="214"/>
      <c r="D75" s="215"/>
      <c r="E75" s="215"/>
      <c r="F75" s="215"/>
      <c r="G75" s="215"/>
      <c r="H75" s="205"/>
      <c r="I75" s="211"/>
      <c r="J75" s="219"/>
      <c r="K75" s="198"/>
      <c r="L75" s="199"/>
      <c r="M75" s="234"/>
      <c r="N75" s="179"/>
      <c r="O75" s="69"/>
    </row>
    <row r="76" spans="1:15" ht="13.8" x14ac:dyDescent="0.3">
      <c r="A76" s="275"/>
      <c r="B76" s="206"/>
      <c r="C76" s="188"/>
      <c r="D76" s="189"/>
      <c r="E76" s="189"/>
      <c r="F76" s="189"/>
      <c r="G76" s="189"/>
      <c r="H76" s="190"/>
      <c r="I76" s="202"/>
      <c r="J76" s="205"/>
      <c r="K76" s="276"/>
      <c r="L76" s="199"/>
      <c r="M76" s="221"/>
      <c r="N76" s="179"/>
      <c r="O76" s="4"/>
    </row>
    <row r="77" spans="1:15" ht="13.8" x14ac:dyDescent="0.3">
      <c r="A77" s="170">
        <f>A75+1</f>
        <v>31</v>
      </c>
      <c r="B77" s="195"/>
      <c r="C77" s="214"/>
      <c r="D77" s="215"/>
      <c r="E77" s="215"/>
      <c r="F77" s="215"/>
      <c r="G77" s="215"/>
      <c r="H77" s="205"/>
      <c r="I77" s="202"/>
      <c r="J77" s="190"/>
      <c r="K77" s="198"/>
      <c r="L77" s="199"/>
      <c r="M77" s="234"/>
      <c r="N77" s="179"/>
      <c r="O77" s="101"/>
    </row>
    <row r="78" spans="1:15" ht="13.8" x14ac:dyDescent="0.3">
      <c r="A78" s="277"/>
      <c r="B78" s="206"/>
      <c r="C78" s="188"/>
      <c r="D78" s="189"/>
      <c r="E78" s="189"/>
      <c r="F78" s="189"/>
      <c r="G78" s="189"/>
      <c r="H78" s="190"/>
      <c r="I78" s="202"/>
      <c r="J78" s="190"/>
      <c r="K78" s="213"/>
      <c r="L78" s="213"/>
      <c r="M78" s="221"/>
      <c r="N78" s="179"/>
      <c r="O78" s="4"/>
    </row>
    <row r="79" spans="1:15" ht="13.8" x14ac:dyDescent="0.3">
      <c r="A79" s="170">
        <f>A77+1</f>
        <v>32</v>
      </c>
      <c r="B79" s="195"/>
      <c r="C79" s="214"/>
      <c r="D79" s="215"/>
      <c r="E79" s="215"/>
      <c r="F79" s="215"/>
      <c r="G79" s="215"/>
      <c r="H79" s="205"/>
      <c r="I79" s="202"/>
      <c r="J79" s="205"/>
      <c r="K79" s="198"/>
      <c r="L79" s="199"/>
      <c r="M79" s="234"/>
      <c r="N79" s="179"/>
      <c r="O79" s="109"/>
    </row>
    <row r="80" spans="1:15" ht="13.8" x14ac:dyDescent="0.3">
      <c r="A80" s="170"/>
      <c r="B80" s="206"/>
      <c r="C80" s="188"/>
      <c r="D80" s="189"/>
      <c r="E80" s="189"/>
      <c r="F80" s="189"/>
      <c r="G80" s="189"/>
      <c r="H80" s="190"/>
      <c r="I80" s="202"/>
      <c r="J80" s="190"/>
      <c r="K80" s="233"/>
      <c r="L80" s="278"/>
      <c r="M80" s="221"/>
      <c r="N80" s="179"/>
      <c r="O80" s="4"/>
    </row>
    <row r="81" spans="1:17" ht="13.8" x14ac:dyDescent="0.3">
      <c r="A81" s="170">
        <f>A79+1</f>
        <v>33</v>
      </c>
      <c r="B81" s="195"/>
      <c r="C81" s="214"/>
      <c r="D81" s="215"/>
      <c r="E81" s="215"/>
      <c r="F81" s="215"/>
      <c r="G81" s="215"/>
      <c r="H81" s="205"/>
      <c r="I81" s="279"/>
      <c r="J81" s="205"/>
      <c r="K81" s="198"/>
      <c r="L81" s="199"/>
      <c r="M81" s="234"/>
      <c r="N81" s="179"/>
      <c r="O81" s="4"/>
    </row>
    <row r="82" spans="1:17" ht="13.8" x14ac:dyDescent="0.3">
      <c r="A82" s="170"/>
      <c r="B82" s="206"/>
      <c r="C82" s="188"/>
      <c r="D82" s="189"/>
      <c r="E82" s="189"/>
      <c r="F82" s="189"/>
      <c r="G82" s="189"/>
      <c r="H82" s="190"/>
      <c r="I82" s="202"/>
      <c r="J82" s="190"/>
      <c r="K82" s="213"/>
      <c r="L82" s="220"/>
      <c r="M82" s="221"/>
      <c r="N82" s="179"/>
      <c r="O82" s="4"/>
    </row>
    <row r="83" spans="1:17" ht="13.8" x14ac:dyDescent="0.3">
      <c r="A83" s="170">
        <f>A81+1</f>
        <v>34</v>
      </c>
      <c r="B83" s="195"/>
      <c r="C83" s="214"/>
      <c r="D83" s="215"/>
      <c r="E83" s="215"/>
      <c r="F83" s="215"/>
      <c r="G83" s="215"/>
      <c r="H83" s="205"/>
      <c r="I83" s="279"/>
      <c r="J83" s="205"/>
      <c r="K83" s="198"/>
      <c r="L83" s="199"/>
      <c r="M83" s="234"/>
      <c r="N83" s="179"/>
      <c r="O83" s="4"/>
    </row>
    <row r="84" spans="1:17" ht="13.8" x14ac:dyDescent="0.3">
      <c r="A84" s="170"/>
      <c r="B84" s="206"/>
      <c r="C84" s="188"/>
      <c r="D84" s="189"/>
      <c r="E84" s="189"/>
      <c r="F84" s="189"/>
      <c r="G84" s="189"/>
      <c r="H84" s="190"/>
      <c r="I84" s="202"/>
      <c r="J84" s="190"/>
      <c r="K84" s="213"/>
      <c r="L84" s="213"/>
      <c r="M84" s="221"/>
      <c r="N84" s="179"/>
      <c r="O84" s="4"/>
    </row>
    <row r="85" spans="1:17" ht="13.8" x14ac:dyDescent="0.3">
      <c r="A85" s="170">
        <f>A83+1</f>
        <v>35</v>
      </c>
      <c r="B85" s="216"/>
      <c r="C85" s="217"/>
      <c r="D85" s="218"/>
      <c r="E85" s="218"/>
      <c r="F85" s="218"/>
      <c r="G85" s="218"/>
      <c r="H85" s="219"/>
      <c r="I85" s="202"/>
      <c r="J85" s="190"/>
      <c r="K85" s="198"/>
      <c r="L85" s="199"/>
      <c r="M85" s="234"/>
      <c r="N85" s="179"/>
      <c r="O85" s="4"/>
    </row>
    <row r="86" spans="1:17" ht="13.8" x14ac:dyDescent="0.3">
      <c r="A86" s="250"/>
      <c r="B86" s="206"/>
      <c r="C86" s="188"/>
      <c r="D86" s="189"/>
      <c r="E86" s="189"/>
      <c r="F86" s="189"/>
      <c r="G86" s="189"/>
      <c r="H86" s="190"/>
      <c r="I86" s="202"/>
      <c r="J86" s="190"/>
      <c r="K86" s="198"/>
      <c r="L86" s="280"/>
      <c r="M86" s="234"/>
      <c r="N86" s="179"/>
      <c r="O86" s="4"/>
    </row>
    <row r="87" spans="1:17" ht="13.8" x14ac:dyDescent="0.3">
      <c r="A87" s="170">
        <f>A85+1</f>
        <v>36</v>
      </c>
      <c r="B87" s="216"/>
      <c r="C87" s="214"/>
      <c r="D87" s="215"/>
      <c r="E87" s="215"/>
      <c r="F87" s="215"/>
      <c r="G87" s="215"/>
      <c r="H87" s="205"/>
      <c r="I87" s="202"/>
      <c r="J87" s="190"/>
      <c r="K87" s="198"/>
      <c r="L87" s="199"/>
      <c r="M87" s="234"/>
      <c r="N87" s="179"/>
      <c r="O87" s="4"/>
    </row>
    <row r="88" spans="1:17" ht="13.8" x14ac:dyDescent="0.3">
      <c r="A88" s="170"/>
      <c r="B88" s="206"/>
      <c r="C88" s="188"/>
      <c r="D88" s="189"/>
      <c r="E88" s="189"/>
      <c r="F88" s="189"/>
      <c r="G88" s="189"/>
      <c r="H88" s="190"/>
      <c r="I88" s="202"/>
      <c r="J88" s="190"/>
      <c r="K88" s="198"/>
      <c r="L88" s="213"/>
      <c r="M88" s="234"/>
      <c r="N88" s="179"/>
      <c r="O88" s="4"/>
    </row>
    <row r="89" spans="1:17" ht="13.8" x14ac:dyDescent="0.3">
      <c r="A89" s="170">
        <f>A87+1</f>
        <v>37</v>
      </c>
      <c r="B89" s="216"/>
      <c r="C89" s="188"/>
      <c r="D89" s="189"/>
      <c r="E89" s="189"/>
      <c r="F89" s="189"/>
      <c r="G89" s="189"/>
      <c r="H89" s="190"/>
      <c r="I89" s="202"/>
      <c r="J89" s="190"/>
      <c r="K89" s="198"/>
      <c r="L89" s="199"/>
      <c r="M89" s="234"/>
      <c r="N89" s="179"/>
      <c r="O89" s="4"/>
      <c r="P89" s="86"/>
      <c r="Q89" s="85"/>
    </row>
    <row r="90" spans="1:17" ht="13.8" x14ac:dyDescent="0.3">
      <c r="A90" s="170"/>
      <c r="B90" s="206"/>
      <c r="C90" s="188"/>
      <c r="D90" s="189"/>
      <c r="E90" s="189"/>
      <c r="F90" s="189"/>
      <c r="G90" s="189"/>
      <c r="H90" s="205"/>
      <c r="I90" s="202"/>
      <c r="J90" s="205"/>
      <c r="K90" s="198"/>
      <c r="L90" s="273"/>
      <c r="M90" s="234"/>
      <c r="N90" s="179"/>
      <c r="O90" s="42"/>
    </row>
    <row r="91" spans="1:17" ht="13.8" x14ac:dyDescent="0.3">
      <c r="A91" s="170">
        <f>A89+1</f>
        <v>38</v>
      </c>
      <c r="B91" s="216"/>
      <c r="C91" s="214"/>
      <c r="D91" s="215"/>
      <c r="E91" s="215"/>
      <c r="F91" s="215"/>
      <c r="G91" s="215"/>
      <c r="H91" s="205"/>
      <c r="I91" s="211"/>
      <c r="J91" s="190"/>
      <c r="K91" s="198"/>
      <c r="L91" s="199"/>
      <c r="M91" s="234"/>
      <c r="N91" s="179"/>
      <c r="O91" s="4"/>
      <c r="P91" s="86"/>
      <c r="Q91" s="84"/>
    </row>
    <row r="92" spans="1:17" ht="13.8" x14ac:dyDescent="0.3">
      <c r="A92" s="170"/>
      <c r="B92" s="206"/>
      <c r="C92" s="188"/>
      <c r="D92" s="189"/>
      <c r="E92" s="189"/>
      <c r="F92" s="189"/>
      <c r="G92" s="189"/>
      <c r="H92" s="190"/>
      <c r="I92" s="202"/>
      <c r="J92" s="190"/>
      <c r="K92" s="198"/>
      <c r="L92" s="213"/>
      <c r="M92" s="234"/>
      <c r="N92" s="179"/>
      <c r="O92" s="4"/>
    </row>
    <row r="93" spans="1:17" ht="13.8" x14ac:dyDescent="0.3">
      <c r="A93" s="170">
        <f>A91+1</f>
        <v>39</v>
      </c>
      <c r="B93" s="216"/>
      <c r="C93" s="188"/>
      <c r="D93" s="189"/>
      <c r="E93" s="189"/>
      <c r="F93" s="189"/>
      <c r="G93" s="189"/>
      <c r="H93" s="190"/>
      <c r="I93" s="202"/>
      <c r="J93" s="190"/>
      <c r="K93" s="207"/>
      <c r="L93" s="199"/>
      <c r="M93" s="234"/>
      <c r="N93" s="179"/>
      <c r="O93" s="4"/>
    </row>
    <row r="94" spans="1:17" ht="13.8" x14ac:dyDescent="0.3">
      <c r="A94" s="170"/>
      <c r="B94" s="206"/>
      <c r="C94" s="188"/>
      <c r="D94" s="189"/>
      <c r="E94" s="189"/>
      <c r="F94" s="189"/>
      <c r="G94" s="189"/>
      <c r="H94" s="190"/>
      <c r="I94" s="202"/>
      <c r="J94" s="190"/>
      <c r="K94" s="207"/>
      <c r="L94" s="213"/>
      <c r="M94" s="234"/>
      <c r="N94" s="179"/>
      <c r="O94" s="4"/>
    </row>
    <row r="95" spans="1:17" ht="13.8" x14ac:dyDescent="0.3">
      <c r="A95" s="170">
        <f>A93+1</f>
        <v>40</v>
      </c>
      <c r="B95" s="216"/>
      <c r="C95" s="188"/>
      <c r="D95" s="189"/>
      <c r="E95" s="189"/>
      <c r="F95" s="189"/>
      <c r="G95" s="189"/>
      <c r="H95" s="190"/>
      <c r="I95" s="202"/>
      <c r="J95" s="190"/>
      <c r="K95" s="207"/>
      <c r="L95" s="199"/>
      <c r="M95" s="281"/>
      <c r="N95" s="179"/>
      <c r="O95" s="4"/>
    </row>
    <row r="96" spans="1:17" ht="13.8" x14ac:dyDescent="0.3">
      <c r="A96" s="170"/>
      <c r="B96" s="206"/>
      <c r="C96" s="188"/>
      <c r="D96" s="189"/>
      <c r="E96" s="189"/>
      <c r="F96" s="189"/>
      <c r="G96" s="189"/>
      <c r="H96" s="190"/>
      <c r="I96" s="202"/>
      <c r="J96" s="190"/>
      <c r="K96" s="198"/>
      <c r="L96" s="199"/>
      <c r="M96" s="234"/>
      <c r="N96" s="179"/>
      <c r="O96" s="4"/>
    </row>
    <row r="97" spans="1:28" ht="13.8" x14ac:dyDescent="0.3">
      <c r="A97" s="170">
        <f>A95+1</f>
        <v>41</v>
      </c>
      <c r="B97" s="216"/>
      <c r="C97" s="188"/>
      <c r="D97" s="189"/>
      <c r="E97" s="189"/>
      <c r="F97" s="189"/>
      <c r="G97" s="189"/>
      <c r="H97" s="190"/>
      <c r="I97" s="211"/>
      <c r="J97" s="190"/>
      <c r="K97" s="207"/>
      <c r="L97" s="199"/>
      <c r="M97" s="281"/>
      <c r="N97" s="179"/>
      <c r="O97" s="4"/>
    </row>
    <row r="98" spans="1:28" ht="13.8" x14ac:dyDescent="0.3">
      <c r="A98" s="170"/>
      <c r="B98" s="206"/>
      <c r="C98" s="188"/>
      <c r="D98" s="189"/>
      <c r="E98" s="189"/>
      <c r="F98" s="189"/>
      <c r="G98" s="189"/>
      <c r="H98" s="190"/>
      <c r="I98" s="202"/>
      <c r="J98" s="190"/>
      <c r="K98" s="213"/>
      <c r="L98" s="199"/>
      <c r="M98" s="198"/>
      <c r="N98" s="179"/>
      <c r="O98" s="4"/>
    </row>
    <row r="99" spans="1:28" ht="13.8" x14ac:dyDescent="0.3">
      <c r="A99" s="170">
        <f>A97+1</f>
        <v>42</v>
      </c>
      <c r="B99" s="216"/>
      <c r="C99" s="188"/>
      <c r="D99" s="189"/>
      <c r="E99" s="189"/>
      <c r="F99" s="189"/>
      <c r="G99" s="189"/>
      <c r="H99" s="190"/>
      <c r="I99" s="202"/>
      <c r="J99" s="190"/>
      <c r="K99" s="207"/>
      <c r="L99" s="199"/>
      <c r="M99" s="281"/>
      <c r="N99" s="179"/>
      <c r="O99" s="107"/>
    </row>
    <row r="100" spans="1:28" ht="13.8" x14ac:dyDescent="0.3">
      <c r="A100" s="170"/>
      <c r="B100" s="206"/>
      <c r="C100" s="188"/>
      <c r="D100" s="189"/>
      <c r="E100" s="189"/>
      <c r="F100" s="189"/>
      <c r="G100" s="189"/>
      <c r="H100" s="190"/>
      <c r="I100" s="202"/>
      <c r="J100" s="190"/>
      <c r="K100" s="213"/>
      <c r="L100" s="220"/>
      <c r="M100" s="221"/>
      <c r="N100" s="179"/>
      <c r="O100" s="4"/>
    </row>
    <row r="101" spans="1:28" ht="13.8" x14ac:dyDescent="0.3">
      <c r="A101" s="170">
        <f>A99+1</f>
        <v>43</v>
      </c>
      <c r="B101" s="216"/>
      <c r="C101" s="188"/>
      <c r="D101" s="189"/>
      <c r="E101" s="189"/>
      <c r="F101" s="189"/>
      <c r="G101" s="189"/>
      <c r="H101" s="190"/>
      <c r="I101" s="202"/>
      <c r="J101" s="190"/>
      <c r="K101" s="207"/>
      <c r="L101" s="199"/>
      <c r="M101" s="281"/>
      <c r="N101" s="179"/>
      <c r="O101" s="106"/>
    </row>
    <row r="102" spans="1:28" ht="13.8" x14ac:dyDescent="0.3">
      <c r="A102" s="170"/>
      <c r="B102" s="206"/>
      <c r="C102" s="188"/>
      <c r="D102" s="189"/>
      <c r="E102" s="189"/>
      <c r="F102" s="189"/>
      <c r="G102" s="189"/>
      <c r="H102" s="190"/>
      <c r="I102" s="202"/>
      <c r="J102" s="190"/>
      <c r="K102" s="207"/>
      <c r="L102" s="278"/>
      <c r="M102" s="281"/>
      <c r="N102" s="179"/>
      <c r="O102" s="4"/>
      <c r="P102" s="70"/>
      <c r="Q102" s="71"/>
    </row>
    <row r="103" spans="1:28" ht="13.8" x14ac:dyDescent="0.3">
      <c r="A103" s="170">
        <f>A101+1</f>
        <v>44</v>
      </c>
      <c r="B103" s="216"/>
      <c r="C103" s="188"/>
      <c r="D103" s="189"/>
      <c r="E103" s="189"/>
      <c r="F103" s="189"/>
      <c r="G103" s="189"/>
      <c r="H103" s="190"/>
      <c r="I103" s="202"/>
      <c r="J103" s="190"/>
      <c r="K103" s="207"/>
      <c r="L103" s="199"/>
      <c r="M103" s="281"/>
      <c r="N103" s="179"/>
      <c r="O103" s="107"/>
      <c r="P103" s="70"/>
      <c r="Q103" s="71"/>
      <c r="Y103" s="4"/>
      <c r="Z103" s="4"/>
      <c r="AA103" s="4"/>
      <c r="AB103" s="4"/>
    </row>
    <row r="104" spans="1:28" ht="13.8" x14ac:dyDescent="0.3">
      <c r="A104" s="170"/>
      <c r="B104" s="206"/>
      <c r="C104" s="188"/>
      <c r="D104" s="189"/>
      <c r="E104" s="189"/>
      <c r="F104" s="189"/>
      <c r="G104" s="189"/>
      <c r="H104" s="190"/>
      <c r="I104" s="202"/>
      <c r="J104" s="190"/>
      <c r="K104" s="207"/>
      <c r="L104" s="220"/>
      <c r="M104" s="281"/>
      <c r="N104" s="179"/>
      <c r="O104" s="4"/>
      <c r="P104" s="79"/>
      <c r="Q104" s="61"/>
      <c r="R104" s="63"/>
      <c r="S104" s="62"/>
      <c r="T104" s="62"/>
      <c r="U104" s="62"/>
      <c r="V104" s="68"/>
      <c r="W104" s="68"/>
      <c r="X104" s="68"/>
      <c r="Y104" s="45"/>
      <c r="Z104" s="46"/>
      <c r="AA104" s="49"/>
      <c r="AB104" s="4"/>
    </row>
    <row r="105" spans="1:28" ht="13.8" x14ac:dyDescent="0.3">
      <c r="A105" s="170">
        <f>A103+1</f>
        <v>45</v>
      </c>
      <c r="B105" s="216"/>
      <c r="C105" s="188"/>
      <c r="D105" s="189"/>
      <c r="E105" s="189"/>
      <c r="F105" s="189"/>
      <c r="G105" s="189"/>
      <c r="H105" s="190"/>
      <c r="I105" s="202"/>
      <c r="J105" s="190"/>
      <c r="K105" s="207"/>
      <c r="L105" s="199"/>
      <c r="M105" s="281"/>
      <c r="N105" s="179"/>
      <c r="O105" s="4"/>
      <c r="P105" s="3"/>
      <c r="Q105" s="61"/>
      <c r="R105" s="62"/>
      <c r="S105" s="62"/>
      <c r="T105" s="62"/>
      <c r="U105" s="62"/>
      <c r="V105" s="68"/>
      <c r="W105" s="68"/>
      <c r="X105" s="68"/>
      <c r="Y105" s="45"/>
      <c r="Z105" s="46"/>
      <c r="AA105" s="38"/>
      <c r="AB105" s="4"/>
    </row>
    <row r="106" spans="1:28" ht="13.8" x14ac:dyDescent="0.3">
      <c r="A106" s="170"/>
      <c r="B106" s="206"/>
      <c r="C106" s="188"/>
      <c r="D106" s="189"/>
      <c r="E106" s="189"/>
      <c r="F106" s="189"/>
      <c r="G106" s="189"/>
      <c r="H106" s="190"/>
      <c r="I106" s="202"/>
      <c r="J106" s="190"/>
      <c r="K106" s="198"/>
      <c r="L106" s="280"/>
      <c r="M106" s="234"/>
      <c r="N106" s="179"/>
      <c r="O106" s="4"/>
      <c r="P106" s="41"/>
      <c r="Q106" s="61"/>
      <c r="R106" s="62"/>
      <c r="S106" s="62"/>
      <c r="T106" s="62"/>
      <c r="U106" s="62"/>
      <c r="V106" s="68"/>
      <c r="W106" s="68"/>
      <c r="X106" s="68"/>
      <c r="Y106" s="45"/>
      <c r="Z106" s="46"/>
      <c r="AA106" s="49"/>
      <c r="AB106" s="4"/>
    </row>
    <row r="107" spans="1:28" x14ac:dyDescent="0.25">
      <c r="A107" s="170">
        <f>A105+1</f>
        <v>46</v>
      </c>
      <c r="B107" s="191"/>
      <c r="C107" s="196"/>
      <c r="D107" s="193"/>
      <c r="E107" s="193"/>
      <c r="F107" s="193"/>
      <c r="G107" s="193"/>
      <c r="H107" s="194"/>
      <c r="I107" s="194"/>
      <c r="J107" s="175"/>
      <c r="K107" s="183"/>
      <c r="L107" s="182"/>
      <c r="M107" s="178"/>
      <c r="N107" s="179"/>
      <c r="O107" s="4"/>
      <c r="Y107" s="4"/>
      <c r="Z107" s="4"/>
      <c r="AA107" s="4"/>
      <c r="AB107" s="4"/>
    </row>
    <row r="108" spans="1:28" ht="13.8" x14ac:dyDescent="0.3">
      <c r="A108" s="170"/>
      <c r="B108" s="197"/>
      <c r="C108" s="246"/>
      <c r="D108" s="247"/>
      <c r="E108" s="247"/>
      <c r="F108" s="247"/>
      <c r="G108" s="247"/>
      <c r="H108" s="248"/>
      <c r="I108" s="248"/>
      <c r="J108" s="248"/>
      <c r="K108" s="282"/>
      <c r="L108" s="182"/>
      <c r="M108" s="185"/>
      <c r="N108" s="179"/>
      <c r="O108" s="4"/>
    </row>
    <row r="109" spans="1:28" ht="13.8" x14ac:dyDescent="0.3">
      <c r="A109" s="170">
        <f>A107+1</f>
        <v>47</v>
      </c>
      <c r="B109" s="224"/>
      <c r="C109" s="172"/>
      <c r="D109" s="173"/>
      <c r="E109" s="173"/>
      <c r="F109" s="173"/>
      <c r="G109" s="173"/>
      <c r="H109" s="174"/>
      <c r="I109" s="174"/>
      <c r="J109" s="174"/>
      <c r="K109" s="183"/>
      <c r="L109" s="182"/>
      <c r="M109" s="178"/>
      <c r="N109" s="179"/>
      <c r="O109" s="4"/>
    </row>
    <row r="110" spans="1:28" ht="13.8" x14ac:dyDescent="0.3">
      <c r="A110" s="170"/>
      <c r="B110" s="206"/>
      <c r="C110" s="188"/>
      <c r="D110" s="189"/>
      <c r="E110" s="189"/>
      <c r="F110" s="189"/>
      <c r="G110" s="189"/>
      <c r="H110" s="205"/>
      <c r="I110" s="202"/>
      <c r="J110" s="205"/>
      <c r="K110" s="198"/>
      <c r="L110" s="273"/>
      <c r="M110" s="234"/>
      <c r="N110" s="179"/>
      <c r="O110" s="4"/>
    </row>
    <row r="111" spans="1:28" ht="13.8" x14ac:dyDescent="0.3">
      <c r="A111" s="170">
        <f>A109+1</f>
        <v>48</v>
      </c>
      <c r="B111" s="216"/>
      <c r="C111" s="214"/>
      <c r="D111" s="215"/>
      <c r="E111" s="215"/>
      <c r="F111" s="215"/>
      <c r="G111" s="215"/>
      <c r="H111" s="205"/>
      <c r="I111" s="211"/>
      <c r="J111" s="190"/>
      <c r="K111" s="183"/>
      <c r="L111" s="199"/>
      <c r="M111" s="178"/>
      <c r="N111" s="179"/>
      <c r="O111" s="4"/>
    </row>
    <row r="112" spans="1:28" ht="13.8" x14ac:dyDescent="0.3">
      <c r="A112" s="170"/>
      <c r="B112" s="206"/>
      <c r="C112" s="188"/>
      <c r="D112" s="189"/>
      <c r="E112" s="189"/>
      <c r="F112" s="189"/>
      <c r="G112" s="189"/>
      <c r="H112" s="190"/>
      <c r="I112" s="202"/>
      <c r="J112" s="190"/>
      <c r="K112" s="198"/>
      <c r="L112" s="213"/>
      <c r="M112" s="234"/>
      <c r="N112" s="179"/>
      <c r="O112" s="4"/>
    </row>
    <row r="113" spans="1:16" ht="13.8" x14ac:dyDescent="0.3">
      <c r="A113" s="170">
        <f>A111+1</f>
        <v>49</v>
      </c>
      <c r="B113" s="216"/>
      <c r="C113" s="188"/>
      <c r="D113" s="189"/>
      <c r="E113" s="189"/>
      <c r="F113" s="189"/>
      <c r="G113" s="189"/>
      <c r="H113" s="190"/>
      <c r="I113" s="202"/>
      <c r="J113" s="190"/>
      <c r="K113" s="183"/>
      <c r="L113" s="199"/>
      <c r="M113" s="178"/>
      <c r="N113" s="179"/>
      <c r="O113" s="4"/>
      <c r="P113" s="83"/>
    </row>
    <row r="114" spans="1:16" ht="13.8" x14ac:dyDescent="0.3">
      <c r="A114" s="170"/>
      <c r="B114" s="206"/>
      <c r="C114" s="188"/>
      <c r="D114" s="189"/>
      <c r="E114" s="189"/>
      <c r="F114" s="189"/>
      <c r="G114" s="189"/>
      <c r="H114" s="190"/>
      <c r="I114" s="202"/>
      <c r="J114" s="190"/>
      <c r="K114" s="207"/>
      <c r="L114" s="213"/>
      <c r="M114" s="234"/>
      <c r="N114" s="179"/>
      <c r="O114" s="4"/>
    </row>
    <row r="115" spans="1:16" ht="13.8" x14ac:dyDescent="0.3">
      <c r="A115" s="170">
        <f>A113+1</f>
        <v>50</v>
      </c>
      <c r="B115" s="224"/>
      <c r="C115" s="172"/>
      <c r="D115" s="173"/>
      <c r="E115" s="173"/>
      <c r="F115" s="173"/>
      <c r="G115" s="173"/>
      <c r="H115" s="174"/>
      <c r="I115" s="283"/>
      <c r="J115" s="284"/>
      <c r="K115" s="176"/>
      <c r="L115" s="177"/>
      <c r="M115" s="178"/>
      <c r="N115" s="179"/>
      <c r="O115" s="4"/>
    </row>
    <row r="116" spans="1:16" ht="13.8" x14ac:dyDescent="0.3">
      <c r="A116" s="170"/>
      <c r="B116" s="206"/>
      <c r="C116" s="188"/>
      <c r="D116" s="189"/>
      <c r="E116" s="189"/>
      <c r="F116" s="189"/>
      <c r="G116" s="189"/>
      <c r="H116" s="190"/>
      <c r="I116" s="202"/>
      <c r="J116" s="190"/>
      <c r="K116" s="198"/>
      <c r="L116" s="199"/>
      <c r="M116" s="234"/>
      <c r="N116" s="179"/>
      <c r="O116" s="4"/>
    </row>
    <row r="117" spans="1:16" ht="13.8" x14ac:dyDescent="0.3">
      <c r="A117" s="170">
        <f>A115+1</f>
        <v>51</v>
      </c>
      <c r="B117" s="224"/>
      <c r="C117" s="172"/>
      <c r="D117" s="218"/>
      <c r="E117" s="218"/>
      <c r="F117" s="218"/>
      <c r="G117" s="218"/>
      <c r="H117" s="219"/>
      <c r="I117" s="229"/>
      <c r="J117" s="190"/>
      <c r="K117" s="176"/>
      <c r="L117" s="199"/>
      <c r="M117" s="178"/>
      <c r="N117" s="179"/>
      <c r="O117" s="4"/>
    </row>
    <row r="118" spans="1:16" ht="13.8" x14ac:dyDescent="0.3">
      <c r="A118" s="170"/>
      <c r="B118" s="206"/>
      <c r="C118" s="188"/>
      <c r="D118" s="189"/>
      <c r="E118" s="189"/>
      <c r="F118" s="189"/>
      <c r="G118" s="189"/>
      <c r="H118" s="190"/>
      <c r="I118" s="202"/>
      <c r="J118" s="190"/>
      <c r="K118" s="213"/>
      <c r="L118" s="199"/>
      <c r="M118" s="198"/>
      <c r="N118" s="179"/>
      <c r="O118" s="4"/>
    </row>
    <row r="119" spans="1:16" ht="13.8" x14ac:dyDescent="0.3">
      <c r="A119" s="170">
        <f>A117+1</f>
        <v>52</v>
      </c>
      <c r="B119" s="285"/>
      <c r="C119" s="172"/>
      <c r="D119" s="173"/>
      <c r="E119" s="173"/>
      <c r="F119" s="173"/>
      <c r="G119" s="173"/>
      <c r="H119" s="174"/>
      <c r="I119" s="286"/>
      <c r="J119" s="174"/>
      <c r="K119" s="176"/>
      <c r="L119" s="182"/>
      <c r="M119" s="178"/>
      <c r="N119" s="287"/>
      <c r="O119" s="101"/>
    </row>
    <row r="120" spans="1:16" ht="13.8" x14ac:dyDescent="0.3">
      <c r="A120" s="170"/>
      <c r="B120" s="216"/>
      <c r="C120" s="188"/>
      <c r="D120" s="189"/>
      <c r="E120" s="189"/>
      <c r="F120" s="189"/>
      <c r="G120" s="189"/>
      <c r="H120" s="190"/>
      <c r="I120" s="202"/>
      <c r="J120" s="190"/>
      <c r="K120" s="207"/>
      <c r="L120" s="199"/>
      <c r="M120" s="281"/>
      <c r="N120" s="179"/>
      <c r="O120" s="101"/>
    </row>
    <row r="121" spans="1:16" ht="13.8" x14ac:dyDescent="0.3">
      <c r="A121" s="170"/>
      <c r="B121" s="216"/>
      <c r="C121" s="188"/>
      <c r="D121" s="189"/>
      <c r="E121" s="189"/>
      <c r="F121" s="189"/>
      <c r="G121" s="189"/>
      <c r="H121" s="190"/>
      <c r="I121" s="202"/>
      <c r="J121" s="190"/>
      <c r="K121" s="207"/>
      <c r="L121" s="199"/>
      <c r="M121" s="281"/>
      <c r="N121" s="179"/>
      <c r="O121" s="101"/>
    </row>
    <row r="122" spans="1:16" ht="13.8" x14ac:dyDescent="0.3">
      <c r="A122" s="251">
        <f>A119+1</f>
        <v>53</v>
      </c>
      <c r="B122" s="301"/>
      <c r="C122" s="288"/>
      <c r="D122" s="289"/>
      <c r="E122" s="289"/>
      <c r="F122" s="289"/>
      <c r="G122" s="289"/>
      <c r="H122" s="290"/>
      <c r="I122" s="291"/>
      <c r="J122" s="156"/>
      <c r="K122" s="292" t="s">
        <v>122</v>
      </c>
      <c r="L122" s="292" t="s">
        <v>122</v>
      </c>
      <c r="M122" s="292" t="s">
        <v>122</v>
      </c>
      <c r="N122" s="254"/>
      <c r="O122" s="4"/>
    </row>
    <row r="123" spans="1:16" ht="24.75" customHeight="1" x14ac:dyDescent="0.25">
      <c r="A123" s="340"/>
      <c r="B123" s="341"/>
      <c r="C123" s="341"/>
      <c r="D123" s="341"/>
      <c r="E123" s="341"/>
      <c r="F123" s="341"/>
      <c r="G123" s="341"/>
      <c r="H123" s="341"/>
      <c r="I123" s="358" t="s">
        <v>147</v>
      </c>
      <c r="J123" s="358"/>
      <c r="K123" s="358"/>
      <c r="L123" s="358"/>
      <c r="M123" s="149"/>
      <c r="N123" s="255"/>
      <c r="O123" s="4"/>
    </row>
    <row r="124" spans="1:16" ht="24" customHeight="1" x14ac:dyDescent="0.25">
      <c r="A124" s="353"/>
      <c r="B124" s="354"/>
      <c r="C124" s="354"/>
      <c r="D124" s="354"/>
      <c r="E124" s="354"/>
      <c r="F124" s="354"/>
      <c r="G124" s="354"/>
      <c r="H124" s="354"/>
      <c r="I124" s="359" t="s">
        <v>120</v>
      </c>
      <c r="J124" s="359"/>
      <c r="K124" s="359"/>
      <c r="L124" s="359"/>
      <c r="M124" s="151" t="s">
        <v>4</v>
      </c>
      <c r="N124" s="152" t="s">
        <v>142</v>
      </c>
      <c r="O124" s="4"/>
    </row>
    <row r="125" spans="1:16" ht="30" customHeight="1" x14ac:dyDescent="0.3">
      <c r="A125" s="347"/>
      <c r="B125" s="348"/>
      <c r="C125" s="348"/>
      <c r="D125" s="348"/>
      <c r="E125" s="348"/>
      <c r="F125" s="348"/>
      <c r="G125" s="349"/>
      <c r="H125" s="256" t="s">
        <v>143</v>
      </c>
      <c r="I125" s="256" t="str">
        <f>I62</f>
        <v>236.01 - RFR - PB - PP - Y00 - 01 de 01 - R00</v>
      </c>
      <c r="J125" s="257"/>
      <c r="K125" s="258"/>
      <c r="L125" s="259"/>
      <c r="M125" s="157" t="s">
        <v>0</v>
      </c>
      <c r="N125" s="293">
        <f>N3</f>
        <v>43101</v>
      </c>
      <c r="O125" s="4"/>
    </row>
    <row r="126" spans="1:16" ht="30" customHeight="1" x14ac:dyDescent="0.3">
      <c r="A126" s="350"/>
      <c r="B126" s="351"/>
      <c r="C126" s="351"/>
      <c r="D126" s="351"/>
      <c r="E126" s="351"/>
      <c r="F126" s="351"/>
      <c r="G126" s="352"/>
      <c r="H126" s="159" t="s">
        <v>144</v>
      </c>
      <c r="I126" s="159" t="str">
        <f>I63</f>
        <v>RELAÇÃO DE EQUIPAMENTO, MATERIAIS &amp; SERVIÇOS</v>
      </c>
      <c r="J126" s="160"/>
      <c r="K126" s="161"/>
      <c r="L126" s="162"/>
      <c r="M126" s="163"/>
      <c r="N126" s="162" t="str">
        <f>N4</f>
        <v>Rev - 00</v>
      </c>
      <c r="O126" s="4"/>
    </row>
    <row r="127" spans="1:16" ht="16.5" customHeight="1" x14ac:dyDescent="0.3">
      <c r="A127" s="262" t="s">
        <v>3</v>
      </c>
      <c r="B127" s="263"/>
      <c r="C127" s="264" t="s">
        <v>6</v>
      </c>
      <c r="D127" s="253"/>
      <c r="E127" s="265"/>
      <c r="F127" s="265"/>
      <c r="G127" s="265"/>
      <c r="H127" s="265"/>
      <c r="I127" s="266"/>
      <c r="J127" s="267"/>
      <c r="K127" s="168" t="s">
        <v>9</v>
      </c>
      <c r="L127" s="168" t="s">
        <v>8</v>
      </c>
      <c r="M127" s="169" t="s">
        <v>7</v>
      </c>
      <c r="N127" s="168" t="s">
        <v>121</v>
      </c>
      <c r="O127" s="4"/>
    </row>
    <row r="128" spans="1:16" ht="13.8" x14ac:dyDescent="0.3">
      <c r="A128" s="170">
        <f>A122+1</f>
        <v>54</v>
      </c>
      <c r="B128" s="268"/>
      <c r="C128" s="188"/>
      <c r="D128" s="189"/>
      <c r="E128" s="189"/>
      <c r="F128" s="189"/>
      <c r="G128" s="189"/>
      <c r="H128" s="190"/>
      <c r="I128" s="190"/>
      <c r="J128" s="190"/>
      <c r="K128" s="207" t="s">
        <v>122</v>
      </c>
      <c r="L128" s="199" t="s">
        <v>122</v>
      </c>
      <c r="M128" s="272" t="s">
        <v>122</v>
      </c>
      <c r="N128" s="270"/>
      <c r="O128" s="4"/>
    </row>
    <row r="129" spans="1:15" ht="13.8" x14ac:dyDescent="0.3">
      <c r="A129" s="170"/>
      <c r="B129" s="294"/>
      <c r="C129" s="188"/>
      <c r="D129" s="189"/>
      <c r="E129" s="189"/>
      <c r="F129" s="189"/>
      <c r="G129" s="189"/>
      <c r="H129" s="190"/>
      <c r="I129" s="202"/>
      <c r="J129" s="190"/>
      <c r="K129" s="207"/>
      <c r="L129" s="199"/>
      <c r="M129" s="272"/>
      <c r="N129" s="179"/>
      <c r="O129" s="4"/>
    </row>
    <row r="130" spans="1:15" ht="13.8" x14ac:dyDescent="0.3">
      <c r="A130" s="170">
        <f>A128+1</f>
        <v>55</v>
      </c>
      <c r="B130" s="224"/>
      <c r="C130" s="172"/>
      <c r="D130" s="173"/>
      <c r="E130" s="173"/>
      <c r="F130" s="173"/>
      <c r="G130" s="173"/>
      <c r="H130" s="174"/>
      <c r="I130" s="286"/>
      <c r="J130" s="284"/>
      <c r="K130" s="176"/>
      <c r="L130" s="212"/>
      <c r="M130" s="178"/>
      <c r="N130" s="287"/>
      <c r="O130" s="4"/>
    </row>
    <row r="131" spans="1:15" ht="13.8" x14ac:dyDescent="0.3">
      <c r="A131" s="170"/>
      <c r="B131" s="180"/>
      <c r="C131" s="172"/>
      <c r="D131" s="173"/>
      <c r="E131" s="173"/>
      <c r="F131" s="173"/>
      <c r="G131" s="173"/>
      <c r="H131" s="174"/>
      <c r="I131" s="174"/>
      <c r="J131" s="225"/>
      <c r="K131" s="230"/>
      <c r="L131" s="230"/>
      <c r="M131" s="295"/>
      <c r="N131" s="238"/>
      <c r="O131" s="4"/>
    </row>
    <row r="132" spans="1:15" ht="13.8" x14ac:dyDescent="0.3">
      <c r="A132" s="170">
        <f>A130+1</f>
        <v>56</v>
      </c>
      <c r="B132" s="224"/>
      <c r="C132" s="172"/>
      <c r="D132" s="173"/>
      <c r="E132" s="173"/>
      <c r="F132" s="173"/>
      <c r="G132" s="173"/>
      <c r="H132" s="174"/>
      <c r="I132" s="174"/>
      <c r="J132" s="225"/>
      <c r="K132" s="176"/>
      <c r="L132" s="212"/>
      <c r="M132" s="178"/>
      <c r="N132" s="179"/>
      <c r="O132" s="107"/>
    </row>
    <row r="133" spans="1:15" ht="13.8" x14ac:dyDescent="0.3">
      <c r="A133" s="274"/>
      <c r="B133" s="224"/>
      <c r="C133" s="172"/>
      <c r="D133" s="173"/>
      <c r="E133" s="173"/>
      <c r="F133" s="173"/>
      <c r="G133" s="173"/>
      <c r="H133" s="174"/>
      <c r="I133" s="226"/>
      <c r="J133" s="225"/>
      <c r="K133" s="227"/>
      <c r="L133" s="177"/>
      <c r="M133" s="178"/>
      <c r="N133" s="238"/>
      <c r="O133" s="4"/>
    </row>
    <row r="134" spans="1:15" ht="13.8" x14ac:dyDescent="0.3">
      <c r="A134" s="170">
        <f>A132+1</f>
        <v>57</v>
      </c>
      <c r="B134" s="228"/>
      <c r="C134" s="217"/>
      <c r="D134" s="218"/>
      <c r="E134" s="218"/>
      <c r="F134" s="218"/>
      <c r="G134" s="218"/>
      <c r="H134" s="219"/>
      <c r="I134" s="229"/>
      <c r="J134" s="190"/>
      <c r="K134" s="198"/>
      <c r="L134" s="199"/>
      <c r="M134" s="234"/>
      <c r="N134" s="179"/>
      <c r="O134" s="4"/>
    </row>
    <row r="135" spans="1:15" ht="13.8" x14ac:dyDescent="0.3">
      <c r="A135" s="250"/>
      <c r="B135" s="224"/>
      <c r="C135" s="172"/>
      <c r="D135" s="173"/>
      <c r="E135" s="173"/>
      <c r="F135" s="173"/>
      <c r="G135" s="173"/>
      <c r="H135" s="174"/>
      <c r="I135" s="283"/>
      <c r="J135" s="225"/>
      <c r="K135" s="176"/>
      <c r="L135" s="280"/>
      <c r="M135" s="178"/>
      <c r="N135" s="179"/>
      <c r="O135" s="4"/>
    </row>
    <row r="136" spans="1:15" ht="13.8" x14ac:dyDescent="0.3">
      <c r="A136" s="170">
        <f>A134+1</f>
        <v>58</v>
      </c>
      <c r="B136" s="224"/>
      <c r="C136" s="172"/>
      <c r="D136" s="173"/>
      <c r="E136" s="173"/>
      <c r="F136" s="173"/>
      <c r="G136" s="173"/>
      <c r="H136" s="174"/>
      <c r="I136" s="174"/>
      <c r="J136" s="174"/>
      <c r="K136" s="176"/>
      <c r="L136" s="212"/>
      <c r="M136" s="178"/>
      <c r="N136" s="179"/>
      <c r="O136" s="101"/>
    </row>
    <row r="137" spans="1:15" ht="13.8" x14ac:dyDescent="0.3">
      <c r="A137" s="274"/>
      <c r="B137" s="224"/>
      <c r="C137" s="172"/>
      <c r="D137" s="173"/>
      <c r="E137" s="173"/>
      <c r="F137" s="173"/>
      <c r="G137" s="173"/>
      <c r="H137" s="174"/>
      <c r="I137" s="174"/>
      <c r="J137" s="174"/>
      <c r="K137" s="230"/>
      <c r="L137" s="230"/>
      <c r="M137" s="178"/>
      <c r="N137" s="179"/>
      <c r="O137" s="4"/>
    </row>
    <row r="138" spans="1:15" ht="13.8" x14ac:dyDescent="0.3">
      <c r="A138" s="274"/>
      <c r="B138" s="224"/>
      <c r="C138" s="172"/>
      <c r="D138" s="173"/>
      <c r="E138" s="173"/>
      <c r="F138" s="173"/>
      <c r="G138" s="173"/>
      <c r="H138" s="174"/>
      <c r="I138" s="174"/>
      <c r="J138" s="174"/>
      <c r="K138" s="223"/>
      <c r="L138" s="223"/>
      <c r="M138" s="178"/>
      <c r="N138" s="179"/>
      <c r="O138" s="4"/>
    </row>
    <row r="139" spans="1:15" ht="13.8" x14ac:dyDescent="0.3">
      <c r="A139" s="170">
        <f>A136+1</f>
        <v>59</v>
      </c>
      <c r="B139" s="171"/>
      <c r="C139" s="172"/>
      <c r="D139" s="173"/>
      <c r="E139" s="173"/>
      <c r="F139" s="173"/>
      <c r="G139" s="173"/>
      <c r="H139" s="174"/>
      <c r="I139" s="174"/>
      <c r="J139" s="174"/>
      <c r="K139" s="176"/>
      <c r="L139" s="177"/>
      <c r="M139" s="178"/>
      <c r="N139" s="179"/>
      <c r="O139" s="101"/>
    </row>
    <row r="140" spans="1:15" ht="13.8" x14ac:dyDescent="0.3">
      <c r="A140" s="250"/>
      <c r="B140" s="189"/>
      <c r="C140" s="172"/>
      <c r="D140" s="173"/>
      <c r="E140" s="173"/>
      <c r="F140" s="173"/>
      <c r="G140" s="173"/>
      <c r="H140" s="174"/>
      <c r="I140" s="226"/>
      <c r="J140" s="225"/>
      <c r="K140" s="232"/>
      <c r="L140" s="233"/>
      <c r="M140" s="221"/>
      <c r="N140" s="238"/>
      <c r="O140" s="111"/>
    </row>
    <row r="141" spans="1:15" ht="13.8" x14ac:dyDescent="0.3">
      <c r="A141" s="170">
        <f>A139+1</f>
        <v>60</v>
      </c>
      <c r="B141" s="187"/>
      <c r="C141" s="188"/>
      <c r="D141" s="189"/>
      <c r="E141" s="189"/>
      <c r="F141" s="189"/>
      <c r="G141" s="189"/>
      <c r="H141" s="190"/>
      <c r="I141" s="190"/>
      <c r="J141" s="232"/>
      <c r="K141" s="207"/>
      <c r="L141" s="235"/>
      <c r="M141" s="281"/>
      <c r="N141" s="179"/>
      <c r="O141" s="111"/>
    </row>
    <row r="142" spans="1:15" ht="13.8" x14ac:dyDescent="0.3">
      <c r="A142" s="250"/>
      <c r="B142" s="206"/>
      <c r="C142" s="209"/>
      <c r="D142" s="215"/>
      <c r="E142" s="215"/>
      <c r="F142" s="215"/>
      <c r="G142" s="215"/>
      <c r="H142" s="236"/>
      <c r="I142" s="237"/>
      <c r="J142" s="205"/>
      <c r="K142" s="233"/>
      <c r="L142" s="201"/>
      <c r="M142" s="234"/>
      <c r="N142" s="270"/>
      <c r="O142" s="112"/>
    </row>
    <row r="143" spans="1:15" ht="13.8" x14ac:dyDescent="0.3">
      <c r="A143" s="170">
        <f>A141+1</f>
        <v>61</v>
      </c>
      <c r="B143" s="171"/>
      <c r="C143" s="188"/>
      <c r="D143" s="189"/>
      <c r="E143" s="189"/>
      <c r="F143" s="189"/>
      <c r="G143" s="189"/>
      <c r="H143" s="219"/>
      <c r="I143" s="237"/>
      <c r="J143" s="219"/>
      <c r="K143" s="176"/>
      <c r="L143" s="212"/>
      <c r="M143" s="296"/>
      <c r="N143" s="179"/>
      <c r="O143" s="111"/>
    </row>
    <row r="144" spans="1:15" ht="13.8" x14ac:dyDescent="0.3">
      <c r="A144" s="170"/>
      <c r="B144" s="171"/>
      <c r="C144" s="172"/>
      <c r="D144" s="173"/>
      <c r="E144" s="173"/>
      <c r="F144" s="173"/>
      <c r="G144" s="173"/>
      <c r="H144" s="239"/>
      <c r="I144" s="226"/>
      <c r="J144" s="175"/>
      <c r="K144" s="176"/>
      <c r="L144" s="212"/>
      <c r="M144" s="296"/>
      <c r="N144" s="179"/>
      <c r="O144" s="112"/>
    </row>
    <row r="145" spans="1:26" x14ac:dyDescent="0.25">
      <c r="A145" s="170">
        <f>A143+1</f>
        <v>62</v>
      </c>
      <c r="B145" s="171"/>
      <c r="C145" s="240"/>
      <c r="D145" s="241"/>
      <c r="E145" s="241"/>
      <c r="F145" s="241"/>
      <c r="G145" s="241"/>
      <c r="H145" s="239"/>
      <c r="I145" s="226"/>
      <c r="J145" s="239"/>
      <c r="K145" s="176"/>
      <c r="L145" s="212"/>
      <c r="M145" s="296"/>
      <c r="N145" s="179"/>
      <c r="O145" s="111"/>
    </row>
    <row r="146" spans="1:26" ht="13.8" x14ac:dyDescent="0.3">
      <c r="A146" s="170"/>
      <c r="B146" s="197"/>
      <c r="C146" s="242"/>
      <c r="D146" s="241"/>
      <c r="E146" s="241"/>
      <c r="F146" s="241"/>
      <c r="G146" s="241"/>
      <c r="H146" s="236"/>
      <c r="I146" s="226"/>
      <c r="J146" s="239"/>
      <c r="K146" s="176"/>
      <c r="L146" s="212"/>
      <c r="M146" s="296"/>
      <c r="N146" s="179"/>
      <c r="O146" s="112"/>
    </row>
    <row r="147" spans="1:26" x14ac:dyDescent="0.25">
      <c r="A147" s="170">
        <f>A145+1</f>
        <v>63</v>
      </c>
      <c r="B147" s="171"/>
      <c r="C147" s="242"/>
      <c r="D147" s="241"/>
      <c r="E147" s="241"/>
      <c r="F147" s="241"/>
      <c r="G147" s="241"/>
      <c r="H147" s="239"/>
      <c r="I147" s="226"/>
      <c r="J147" s="243"/>
      <c r="K147" s="176"/>
      <c r="L147" s="212"/>
      <c r="M147" s="296"/>
      <c r="N147" s="179"/>
      <c r="O147" s="111"/>
    </row>
    <row r="148" spans="1:26" ht="13.8" x14ac:dyDescent="0.3">
      <c r="A148" s="250"/>
      <c r="B148" s="206"/>
      <c r="C148" s="172"/>
      <c r="D148" s="173"/>
      <c r="E148" s="173"/>
      <c r="F148" s="173"/>
      <c r="G148" s="173"/>
      <c r="H148" s="236"/>
      <c r="I148" s="226"/>
      <c r="J148" s="175"/>
      <c r="K148" s="233"/>
      <c r="L148" s="233"/>
      <c r="M148" s="221"/>
      <c r="N148" s="179"/>
      <c r="O148" s="112"/>
    </row>
    <row r="149" spans="1:26" ht="13.8" x14ac:dyDescent="0.3">
      <c r="A149" s="170">
        <f>A147+1</f>
        <v>64</v>
      </c>
      <c r="B149" s="244"/>
      <c r="C149" s="188"/>
      <c r="D149" s="189"/>
      <c r="E149" s="189"/>
      <c r="F149" s="189"/>
      <c r="G149" s="189"/>
      <c r="H149" s="205"/>
      <c r="I149" s="237"/>
      <c r="J149" s="245"/>
      <c r="K149" s="207"/>
      <c r="L149" s="235"/>
      <c r="M149" s="234"/>
      <c r="N149" s="179"/>
      <c r="O149" s="111"/>
    </row>
    <row r="150" spans="1:26" ht="13.8" x14ac:dyDescent="0.3">
      <c r="A150" s="250"/>
      <c r="B150" s="224"/>
      <c r="C150" s="172"/>
      <c r="D150" s="173"/>
      <c r="E150" s="173"/>
      <c r="F150" s="173"/>
      <c r="G150" s="173"/>
      <c r="H150" s="174"/>
      <c r="I150" s="226"/>
      <c r="J150" s="225"/>
      <c r="K150" s="227"/>
      <c r="L150" s="177"/>
      <c r="M150" s="178"/>
      <c r="N150" s="179"/>
      <c r="O150" s="112"/>
    </row>
    <row r="151" spans="1:26" ht="13.8" x14ac:dyDescent="0.3">
      <c r="A151" s="170">
        <f>A149+1</f>
        <v>65</v>
      </c>
      <c r="B151" s="224"/>
      <c r="C151" s="172"/>
      <c r="D151" s="218"/>
      <c r="E151" s="218"/>
      <c r="F151" s="218"/>
      <c r="G151" s="218"/>
      <c r="H151" s="219"/>
      <c r="I151" s="229"/>
      <c r="J151" s="190"/>
      <c r="K151" s="176"/>
      <c r="L151" s="199"/>
      <c r="M151" s="178"/>
      <c r="N151" s="179"/>
      <c r="O151" s="111"/>
      <c r="X151" s="82"/>
    </row>
    <row r="152" spans="1:26" ht="13.8" x14ac:dyDescent="0.3">
      <c r="A152" s="170"/>
      <c r="B152" s="224"/>
      <c r="C152" s="172"/>
      <c r="D152" s="189"/>
      <c r="E152" s="215"/>
      <c r="F152" s="215"/>
      <c r="G152" s="215"/>
      <c r="H152" s="205"/>
      <c r="I152" s="237"/>
      <c r="J152" s="205"/>
      <c r="K152" s="207"/>
      <c r="L152" s="233"/>
      <c r="M152" s="221"/>
      <c r="N152" s="179"/>
      <c r="O152" s="112"/>
    </row>
    <row r="153" spans="1:26" ht="13.8" x14ac:dyDescent="0.3">
      <c r="A153" s="170">
        <f>A151+1</f>
        <v>66</v>
      </c>
      <c r="B153" s="224"/>
      <c r="C153" s="172"/>
      <c r="D153" s="173"/>
      <c r="E153" s="173"/>
      <c r="F153" s="173"/>
      <c r="G153" s="173"/>
      <c r="H153" s="174"/>
      <c r="I153" s="283"/>
      <c r="J153" s="174"/>
      <c r="K153" s="176"/>
      <c r="L153" s="182"/>
      <c r="M153" s="178"/>
      <c r="N153" s="179"/>
      <c r="O153" s="111"/>
    </row>
    <row r="154" spans="1:26" ht="13.8" x14ac:dyDescent="0.3">
      <c r="A154" s="170"/>
      <c r="B154" s="285"/>
      <c r="C154" s="172"/>
      <c r="D154" s="173"/>
      <c r="E154" s="173"/>
      <c r="F154" s="173"/>
      <c r="G154" s="173"/>
      <c r="H154" s="174"/>
      <c r="I154" s="283"/>
      <c r="J154" s="174"/>
      <c r="K154" s="176"/>
      <c r="L154" s="177"/>
      <c r="M154" s="178"/>
      <c r="N154" s="297"/>
      <c r="O154" s="112"/>
      <c r="X154" s="99"/>
    </row>
    <row r="155" spans="1:26" ht="13.8" x14ac:dyDescent="0.3">
      <c r="A155" s="170">
        <f>A153+1</f>
        <v>67</v>
      </c>
      <c r="B155" s="244"/>
      <c r="C155" s="188"/>
      <c r="D155" s="189"/>
      <c r="E155" s="189"/>
      <c r="F155" s="189"/>
      <c r="G155" s="189"/>
      <c r="H155" s="190"/>
      <c r="I155" s="190"/>
      <c r="J155" s="190"/>
      <c r="K155" s="176"/>
      <c r="L155" s="298"/>
      <c r="M155" s="178"/>
      <c r="N155" s="179"/>
      <c r="O155" s="111"/>
      <c r="Y155" s="90"/>
      <c r="Z155" s="91"/>
    </row>
    <row r="156" spans="1:26" ht="13.8" x14ac:dyDescent="0.3">
      <c r="A156" s="170"/>
      <c r="B156" s="189"/>
      <c r="C156" s="188"/>
      <c r="D156" s="189"/>
      <c r="E156" s="189"/>
      <c r="F156" s="189"/>
      <c r="G156" s="189"/>
      <c r="H156" s="190"/>
      <c r="I156" s="190"/>
      <c r="J156" s="190"/>
      <c r="K156" s="233"/>
      <c r="L156" s="233"/>
      <c r="M156" s="221"/>
      <c r="N156" s="238"/>
      <c r="O156" s="112"/>
    </row>
    <row r="157" spans="1:26" ht="13.8" x14ac:dyDescent="0.3">
      <c r="A157" s="170">
        <f>A155+1</f>
        <v>68</v>
      </c>
      <c r="B157" s="285"/>
      <c r="C157" s="172"/>
      <c r="D157" s="173"/>
      <c r="E157" s="173"/>
      <c r="F157" s="173"/>
      <c r="G157" s="173"/>
      <c r="H157" s="174"/>
      <c r="I157" s="283"/>
      <c r="J157" s="174"/>
      <c r="K157" s="176"/>
      <c r="L157" s="182"/>
      <c r="M157" s="178"/>
      <c r="N157" s="287"/>
      <c r="O157" s="111"/>
    </row>
    <row r="158" spans="1:26" ht="13.8" x14ac:dyDescent="0.3">
      <c r="A158" s="170"/>
      <c r="B158" s="180"/>
      <c r="C158" s="172"/>
      <c r="D158" s="173"/>
      <c r="E158" s="173"/>
      <c r="F158" s="173"/>
      <c r="G158" s="173"/>
      <c r="H158" s="174"/>
      <c r="I158" s="283"/>
      <c r="J158" s="225"/>
      <c r="K158" s="230"/>
      <c r="L158" s="230"/>
      <c r="M158" s="295"/>
      <c r="N158" s="238"/>
      <c r="O158" s="112"/>
    </row>
    <row r="159" spans="1:26" ht="13.8" x14ac:dyDescent="0.3">
      <c r="A159" s="170">
        <f>A157+1</f>
        <v>69</v>
      </c>
      <c r="B159" s="224"/>
      <c r="C159" s="172"/>
      <c r="D159" s="173"/>
      <c r="E159" s="173"/>
      <c r="F159" s="173"/>
      <c r="G159" s="173"/>
      <c r="H159" s="174"/>
      <c r="I159" s="283"/>
      <c r="J159" s="284"/>
      <c r="K159" s="176"/>
      <c r="L159" s="212"/>
      <c r="M159" s="178"/>
      <c r="N159" s="287"/>
      <c r="O159" s="111"/>
    </row>
    <row r="160" spans="1:26" ht="13.8" x14ac:dyDescent="0.3">
      <c r="A160" s="170"/>
      <c r="B160" s="180"/>
      <c r="C160" s="172"/>
      <c r="D160" s="173"/>
      <c r="E160" s="173"/>
      <c r="F160" s="173"/>
      <c r="G160" s="173"/>
      <c r="H160" s="174"/>
      <c r="I160" s="174"/>
      <c r="J160" s="225"/>
      <c r="K160" s="230"/>
      <c r="L160" s="230"/>
      <c r="M160" s="295"/>
      <c r="N160" s="238"/>
      <c r="O160" s="112"/>
    </row>
    <row r="161" spans="1:23" ht="13.8" x14ac:dyDescent="0.3">
      <c r="A161" s="170">
        <f>A159+1</f>
        <v>70</v>
      </c>
      <c r="B161" s="224"/>
      <c r="C161" s="172"/>
      <c r="D161" s="173"/>
      <c r="E161" s="173"/>
      <c r="F161" s="173"/>
      <c r="G161" s="173"/>
      <c r="H161" s="174"/>
      <c r="I161" s="174"/>
      <c r="J161" s="225"/>
      <c r="K161" s="176"/>
      <c r="L161" s="212"/>
      <c r="M161" s="178"/>
      <c r="N161" s="179"/>
      <c r="O161" s="111"/>
    </row>
    <row r="162" spans="1:23" ht="13.8" x14ac:dyDescent="0.3">
      <c r="A162" s="170"/>
      <c r="B162" s="224"/>
      <c r="C162" s="172"/>
      <c r="D162" s="173"/>
      <c r="E162" s="173"/>
      <c r="F162" s="173"/>
      <c r="G162" s="173"/>
      <c r="H162" s="174"/>
      <c r="I162" s="226"/>
      <c r="J162" s="225"/>
      <c r="K162" s="227"/>
      <c r="L162" s="177"/>
      <c r="M162" s="178"/>
      <c r="N162" s="238"/>
      <c r="O162" s="112"/>
    </row>
    <row r="163" spans="1:23" ht="13.8" x14ac:dyDescent="0.3">
      <c r="A163" s="170">
        <f>A161+1</f>
        <v>71</v>
      </c>
      <c r="B163" s="228"/>
      <c r="C163" s="217"/>
      <c r="D163" s="218"/>
      <c r="E163" s="218"/>
      <c r="F163" s="218"/>
      <c r="G163" s="218"/>
      <c r="H163" s="219"/>
      <c r="I163" s="229"/>
      <c r="J163" s="190"/>
      <c r="K163" s="198"/>
      <c r="L163" s="199"/>
      <c r="M163" s="234"/>
      <c r="N163" s="179"/>
      <c r="O163" s="111"/>
      <c r="U163" s="52"/>
    </row>
    <row r="164" spans="1:23" ht="13.8" x14ac:dyDescent="0.3">
      <c r="A164" s="170"/>
      <c r="B164" s="224"/>
      <c r="C164" s="172"/>
      <c r="D164" s="173"/>
      <c r="E164" s="173"/>
      <c r="F164" s="173"/>
      <c r="G164" s="173"/>
      <c r="H164" s="174"/>
      <c r="I164" s="226"/>
      <c r="J164" s="225"/>
      <c r="K164" s="227"/>
      <c r="L164" s="177"/>
      <c r="M164" s="178"/>
      <c r="N164" s="238"/>
      <c r="O164" s="112"/>
    </row>
    <row r="165" spans="1:23" ht="13.8" x14ac:dyDescent="0.3">
      <c r="A165" s="170">
        <f>A163+1</f>
        <v>72</v>
      </c>
      <c r="B165" s="224"/>
      <c r="C165" s="172"/>
      <c r="D165" s="173"/>
      <c r="E165" s="173"/>
      <c r="F165" s="173"/>
      <c r="G165" s="173"/>
      <c r="H165" s="174"/>
      <c r="I165" s="174"/>
      <c r="J165" s="174"/>
      <c r="K165" s="176"/>
      <c r="L165" s="212"/>
      <c r="M165" s="178"/>
      <c r="N165" s="179"/>
      <c r="O165" s="111"/>
    </row>
    <row r="166" spans="1:23" ht="13.8" x14ac:dyDescent="0.3">
      <c r="A166" s="170"/>
      <c r="B166" s="224"/>
      <c r="C166" s="172"/>
      <c r="D166" s="173"/>
      <c r="E166" s="173"/>
      <c r="F166" s="173"/>
      <c r="G166" s="173"/>
      <c r="H166" s="174"/>
      <c r="I166" s="174"/>
      <c r="J166" s="174"/>
      <c r="K166" s="230"/>
      <c r="L166" s="230"/>
      <c r="M166" s="178"/>
      <c r="N166" s="179"/>
      <c r="O166" s="111"/>
    </row>
    <row r="167" spans="1:23" ht="13.8" x14ac:dyDescent="0.3">
      <c r="A167" s="170">
        <f>A165+1</f>
        <v>73</v>
      </c>
      <c r="B167" s="171"/>
      <c r="C167" s="172"/>
      <c r="D167" s="173"/>
      <c r="E167" s="173"/>
      <c r="F167" s="173"/>
      <c r="G167" s="173"/>
      <c r="H167" s="174"/>
      <c r="I167" s="174"/>
      <c r="J167" s="174"/>
      <c r="K167" s="176"/>
      <c r="L167" s="177"/>
      <c r="M167" s="178"/>
      <c r="N167" s="179"/>
      <c r="O167" s="4"/>
    </row>
    <row r="168" spans="1:23" ht="13.8" x14ac:dyDescent="0.3">
      <c r="A168" s="170"/>
      <c r="B168" s="206"/>
      <c r="C168" s="188"/>
      <c r="D168" s="189"/>
      <c r="E168" s="189"/>
      <c r="F168" s="189"/>
      <c r="G168" s="189"/>
      <c r="H168" s="205"/>
      <c r="I168" s="237"/>
      <c r="J168" s="205"/>
      <c r="K168" s="207"/>
      <c r="L168" s="199"/>
      <c r="M168" s="234"/>
      <c r="N168" s="179"/>
      <c r="O168" s="4"/>
    </row>
    <row r="169" spans="1:23" ht="14.4" x14ac:dyDescent="0.3">
      <c r="A169" s="170">
        <f>A167+1</f>
        <v>74</v>
      </c>
      <c r="B169" s="171"/>
      <c r="C169" s="172"/>
      <c r="D169" s="173"/>
      <c r="E169" s="173"/>
      <c r="F169" s="173"/>
      <c r="G169" s="173"/>
      <c r="H169" s="174"/>
      <c r="I169" s="174"/>
      <c r="J169" s="174"/>
      <c r="K169" s="176"/>
      <c r="L169" s="177"/>
      <c r="M169" s="178"/>
      <c r="N169" s="179"/>
      <c r="O169" s="4"/>
      <c r="T169" s="129"/>
      <c r="U169" s="122"/>
      <c r="V169" s="122"/>
      <c r="W169" s="122"/>
    </row>
    <row r="170" spans="1:23" ht="14.4" x14ac:dyDescent="0.3">
      <c r="A170" s="170"/>
      <c r="B170" s="189"/>
      <c r="C170" s="172"/>
      <c r="D170" s="173"/>
      <c r="E170" s="173"/>
      <c r="F170" s="173"/>
      <c r="G170" s="173"/>
      <c r="H170" s="174"/>
      <c r="I170" s="226"/>
      <c r="J170" s="225"/>
      <c r="K170" s="232"/>
      <c r="L170" s="233"/>
      <c r="M170" s="221"/>
      <c r="N170" s="238"/>
      <c r="O170" s="4"/>
      <c r="T170" s="129"/>
      <c r="U170" s="122"/>
      <c r="V170" s="122"/>
      <c r="W170" s="122"/>
    </row>
    <row r="171" spans="1:23" ht="14.4" x14ac:dyDescent="0.3">
      <c r="A171" s="170">
        <f>A169+1</f>
        <v>75</v>
      </c>
      <c r="B171" s="187"/>
      <c r="C171" s="188"/>
      <c r="D171" s="189"/>
      <c r="E171" s="189"/>
      <c r="F171" s="189"/>
      <c r="G171" s="189"/>
      <c r="H171" s="190"/>
      <c r="I171" s="190"/>
      <c r="J171" s="232"/>
      <c r="K171" s="207"/>
      <c r="L171" s="235"/>
      <c r="M171" s="281"/>
      <c r="N171" s="179"/>
      <c r="O171" s="4"/>
      <c r="T171" s="129"/>
      <c r="U171" s="122"/>
      <c r="V171" s="122"/>
      <c r="W171" s="122"/>
    </row>
    <row r="172" spans="1:23" ht="14.4" x14ac:dyDescent="0.3">
      <c r="A172" s="170"/>
      <c r="B172" s="206"/>
      <c r="C172" s="209"/>
      <c r="D172" s="215"/>
      <c r="E172" s="215"/>
      <c r="F172" s="215"/>
      <c r="G172" s="215"/>
      <c r="H172" s="236"/>
      <c r="I172" s="237"/>
      <c r="J172" s="205"/>
      <c r="K172" s="233"/>
      <c r="L172" s="201"/>
      <c r="M172" s="234"/>
      <c r="N172" s="270"/>
      <c r="O172" s="4"/>
      <c r="T172" s="129"/>
      <c r="U172" s="122"/>
      <c r="V172" s="122"/>
      <c r="W172" s="122"/>
    </row>
    <row r="173" spans="1:23" ht="14.4" x14ac:dyDescent="0.3">
      <c r="A173" s="170">
        <f>A171+1</f>
        <v>76</v>
      </c>
      <c r="B173" s="171"/>
      <c r="C173" s="188"/>
      <c r="D173" s="189"/>
      <c r="E173" s="189"/>
      <c r="F173" s="189"/>
      <c r="G173" s="189"/>
      <c r="H173" s="219"/>
      <c r="I173" s="237"/>
      <c r="J173" s="219"/>
      <c r="K173" s="176"/>
      <c r="L173" s="212"/>
      <c r="M173" s="296"/>
      <c r="N173" s="179"/>
      <c r="O173" s="4"/>
      <c r="T173" s="129"/>
      <c r="U173" s="122"/>
      <c r="V173" s="125"/>
      <c r="W173" s="126"/>
    </row>
    <row r="174" spans="1:23" ht="14.4" x14ac:dyDescent="0.3">
      <c r="A174" s="170"/>
      <c r="B174" s="171"/>
      <c r="C174" s="172"/>
      <c r="D174" s="173"/>
      <c r="E174" s="173"/>
      <c r="F174" s="173"/>
      <c r="G174" s="173"/>
      <c r="H174" s="239"/>
      <c r="I174" s="226"/>
      <c r="J174" s="175"/>
      <c r="K174" s="176"/>
      <c r="L174" s="212"/>
      <c r="M174" s="296"/>
      <c r="N174" s="179"/>
      <c r="O174" s="4"/>
      <c r="T174" s="130"/>
      <c r="U174" s="122"/>
      <c r="V174" s="125"/>
      <c r="W174" s="123"/>
    </row>
    <row r="175" spans="1:23" ht="14.4" x14ac:dyDescent="0.3">
      <c r="A175" s="170">
        <f>A173+1</f>
        <v>77</v>
      </c>
      <c r="B175" s="171"/>
      <c r="C175" s="240"/>
      <c r="D175" s="241"/>
      <c r="E175" s="241"/>
      <c r="F175" s="241"/>
      <c r="G175" s="241"/>
      <c r="H175" s="239"/>
      <c r="I175" s="226"/>
      <c r="J175" s="239"/>
      <c r="K175" s="176"/>
      <c r="L175" s="212"/>
      <c r="M175" s="296"/>
      <c r="N175" s="179"/>
      <c r="O175" s="4"/>
      <c r="T175" s="130"/>
      <c r="U175" s="122"/>
      <c r="V175" s="125"/>
      <c r="W175" s="123"/>
    </row>
    <row r="176" spans="1:23" ht="14.4" x14ac:dyDescent="0.3">
      <c r="A176" s="170"/>
      <c r="B176" s="197"/>
      <c r="C176" s="242"/>
      <c r="D176" s="241"/>
      <c r="E176" s="241"/>
      <c r="F176" s="241"/>
      <c r="G176" s="241"/>
      <c r="H176" s="236"/>
      <c r="I176" s="226"/>
      <c r="J176" s="239"/>
      <c r="K176" s="176"/>
      <c r="L176" s="212"/>
      <c r="M176" s="296"/>
      <c r="N176" s="179"/>
      <c r="O176" s="4"/>
      <c r="T176" s="130"/>
      <c r="U176" s="122"/>
      <c r="V176" s="125"/>
      <c r="W176" s="123"/>
    </row>
    <row r="177" spans="1:23" ht="14.4" x14ac:dyDescent="0.3">
      <c r="A177" s="170">
        <f>A175+1</f>
        <v>78</v>
      </c>
      <c r="B177" s="171"/>
      <c r="C177" s="242"/>
      <c r="D177" s="241"/>
      <c r="E177" s="241"/>
      <c r="F177" s="241"/>
      <c r="G177" s="241"/>
      <c r="H177" s="239"/>
      <c r="I177" s="226"/>
      <c r="J177" s="243"/>
      <c r="K177" s="176"/>
      <c r="L177" s="212"/>
      <c r="M177" s="296"/>
      <c r="N177" s="179"/>
      <c r="O177" s="4"/>
      <c r="T177" s="130"/>
      <c r="U177" s="122"/>
      <c r="V177" s="125"/>
      <c r="W177" s="123"/>
    </row>
    <row r="178" spans="1:23" ht="14.4" x14ac:dyDescent="0.3">
      <c r="A178" s="170"/>
      <c r="B178" s="206"/>
      <c r="C178" s="172"/>
      <c r="D178" s="173"/>
      <c r="E178" s="173"/>
      <c r="F178" s="173"/>
      <c r="G178" s="173"/>
      <c r="H178" s="236"/>
      <c r="I178" s="226"/>
      <c r="J178" s="175"/>
      <c r="K178" s="233"/>
      <c r="L178" s="233"/>
      <c r="M178" s="221"/>
      <c r="N178" s="179"/>
      <c r="O178" s="4"/>
      <c r="T178" s="130"/>
      <c r="U178" s="122"/>
      <c r="V178" s="125"/>
      <c r="W178" s="123"/>
    </row>
    <row r="179" spans="1:23" ht="14.4" x14ac:dyDescent="0.3">
      <c r="A179" s="170">
        <f>A177+1</f>
        <v>79</v>
      </c>
      <c r="B179" s="244"/>
      <c r="C179" s="188"/>
      <c r="D179" s="189"/>
      <c r="E179" s="189"/>
      <c r="F179" s="189"/>
      <c r="G179" s="189"/>
      <c r="H179" s="205"/>
      <c r="I179" s="237"/>
      <c r="J179" s="245"/>
      <c r="K179" s="207"/>
      <c r="L179" s="235"/>
      <c r="M179" s="234"/>
      <c r="N179" s="179"/>
      <c r="O179" s="4"/>
      <c r="T179" s="130"/>
      <c r="U179" s="122"/>
      <c r="V179" s="125"/>
      <c r="W179" s="123"/>
    </row>
    <row r="180" spans="1:23" ht="14.4" x14ac:dyDescent="0.3">
      <c r="A180" s="170"/>
      <c r="B180" s="189"/>
      <c r="C180" s="172"/>
      <c r="D180" s="173"/>
      <c r="E180" s="173"/>
      <c r="F180" s="173"/>
      <c r="G180" s="173"/>
      <c r="H180" s="236"/>
      <c r="I180" s="226"/>
      <c r="J180" s="284"/>
      <c r="K180" s="233"/>
      <c r="L180" s="233"/>
      <c r="M180" s="221"/>
      <c r="N180" s="179"/>
      <c r="O180" s="4"/>
      <c r="T180" s="131"/>
      <c r="U180" s="122"/>
      <c r="V180" s="124"/>
      <c r="W180" s="122"/>
    </row>
    <row r="181" spans="1:23" ht="14.4" x14ac:dyDescent="0.3">
      <c r="A181" s="170"/>
      <c r="B181" s="299"/>
      <c r="C181" s="209"/>
      <c r="D181" s="210"/>
      <c r="E181" s="210"/>
      <c r="F181" s="210"/>
      <c r="G181" s="215"/>
      <c r="H181" s="205"/>
      <c r="I181" s="237"/>
      <c r="J181" s="245"/>
      <c r="K181" s="300"/>
      <c r="L181" s="300"/>
      <c r="M181" s="300"/>
      <c r="N181" s="270"/>
      <c r="O181" s="145"/>
      <c r="P181" s="140"/>
      <c r="T181" s="131"/>
      <c r="U181" s="122"/>
      <c r="V181" s="124"/>
      <c r="W181" s="122"/>
    </row>
    <row r="182" spans="1:23" ht="14.4" x14ac:dyDescent="0.3">
      <c r="A182" s="251">
        <f>A179+1</f>
        <v>80</v>
      </c>
      <c r="B182" s="301"/>
      <c r="C182" s="288"/>
      <c r="D182" s="289"/>
      <c r="E182" s="289"/>
      <c r="F182" s="289"/>
      <c r="G182" s="302"/>
      <c r="H182" s="303"/>
      <c r="I182" s="304"/>
      <c r="J182" s="305"/>
      <c r="K182" s="292" t="s">
        <v>122</v>
      </c>
      <c r="L182" s="292" t="s">
        <v>122</v>
      </c>
      <c r="M182" s="292" t="s">
        <v>122</v>
      </c>
      <c r="N182" s="254"/>
      <c r="O182" s="144" t="s">
        <v>146</v>
      </c>
      <c r="P182" s="140">
        <f>N182*125/100</f>
        <v>0</v>
      </c>
      <c r="T182" s="131"/>
      <c r="U182" s="122"/>
      <c r="V182" s="124"/>
      <c r="W182" s="122"/>
    </row>
    <row r="183" spans="1:23" ht="24.75" customHeight="1" x14ac:dyDescent="0.25">
      <c r="A183" s="356"/>
      <c r="B183" s="356"/>
      <c r="C183" s="356"/>
      <c r="D183" s="356"/>
      <c r="E183" s="356"/>
      <c r="F183" s="356"/>
      <c r="G183" s="356"/>
      <c r="H183" s="356"/>
      <c r="I183" s="357"/>
      <c r="J183" s="357"/>
      <c r="K183" s="357"/>
      <c r="L183" s="357"/>
      <c r="M183" s="326"/>
      <c r="N183" s="327"/>
      <c r="O183" s="4"/>
    </row>
    <row r="184" spans="1:23" ht="24" customHeight="1" x14ac:dyDescent="0.25">
      <c r="A184" s="356"/>
      <c r="B184" s="356"/>
      <c r="C184" s="356"/>
      <c r="D184" s="356"/>
      <c r="E184" s="356"/>
      <c r="F184" s="356"/>
      <c r="G184" s="356"/>
      <c r="H184" s="356"/>
      <c r="I184" s="357"/>
      <c r="J184" s="357"/>
      <c r="K184" s="357"/>
      <c r="L184" s="357"/>
      <c r="M184" s="309"/>
      <c r="N184" s="328"/>
      <c r="O184" s="4"/>
    </row>
    <row r="185" spans="1:23" ht="30" customHeight="1" x14ac:dyDescent="0.25">
      <c r="A185" s="338"/>
      <c r="B185" s="338"/>
      <c r="C185" s="338"/>
      <c r="D185" s="338"/>
      <c r="E185" s="338"/>
      <c r="F185" s="338"/>
      <c r="G185" s="338"/>
      <c r="H185" s="311"/>
      <c r="I185" s="311"/>
      <c r="J185" s="310"/>
      <c r="K185" s="67"/>
      <c r="L185" s="67"/>
      <c r="M185" s="309"/>
      <c r="N185" s="312"/>
      <c r="O185" s="4"/>
    </row>
    <row r="186" spans="1:23" ht="30" customHeight="1" x14ac:dyDescent="0.25">
      <c r="A186" s="338"/>
      <c r="B186" s="338"/>
      <c r="C186" s="338"/>
      <c r="D186" s="338"/>
      <c r="E186" s="338"/>
      <c r="F186" s="338"/>
      <c r="G186" s="338"/>
      <c r="H186" s="314"/>
      <c r="I186" s="314"/>
      <c r="J186" s="315"/>
      <c r="K186" s="316"/>
      <c r="L186" s="316"/>
      <c r="M186" s="38"/>
      <c r="N186" s="316"/>
      <c r="O186" s="4"/>
    </row>
    <row r="187" spans="1:23" x14ac:dyDescent="0.25">
      <c r="A187" s="317"/>
      <c r="B187" s="318"/>
      <c r="C187" s="319"/>
      <c r="D187" s="3"/>
      <c r="E187" s="320"/>
      <c r="F187" s="320"/>
      <c r="G187" s="320"/>
      <c r="H187" s="320"/>
      <c r="I187" s="321"/>
      <c r="J187" s="322"/>
      <c r="K187" s="323"/>
      <c r="L187" s="323"/>
      <c r="M187" s="323"/>
      <c r="N187" s="323"/>
      <c r="O187" s="4"/>
    </row>
    <row r="188" spans="1:23" x14ac:dyDescent="0.25">
      <c r="A188" s="317"/>
      <c r="C188" s="56"/>
      <c r="D188" s="3"/>
      <c r="E188" s="3"/>
      <c r="F188" s="3"/>
      <c r="G188" s="3"/>
      <c r="H188" s="67"/>
      <c r="I188" s="67"/>
      <c r="J188" s="67"/>
      <c r="K188" s="67"/>
      <c r="L188" s="67"/>
      <c r="M188" s="38"/>
      <c r="N188" s="38"/>
      <c r="O188" s="4"/>
    </row>
    <row r="189" spans="1:23" x14ac:dyDescent="0.25">
      <c r="A189" s="324"/>
      <c r="B189" s="72"/>
      <c r="C189" s="56"/>
      <c r="D189" s="3"/>
      <c r="E189" s="3"/>
      <c r="F189" s="3"/>
      <c r="G189" s="3"/>
      <c r="H189" s="67"/>
      <c r="I189" s="67"/>
      <c r="J189" s="67"/>
      <c r="K189" s="45"/>
      <c r="L189" s="46"/>
      <c r="M189" s="103"/>
      <c r="N189" s="329"/>
      <c r="O189" s="4"/>
    </row>
    <row r="190" spans="1:23" x14ac:dyDescent="0.25">
      <c r="A190" s="324"/>
      <c r="C190" s="56"/>
      <c r="D190" s="3"/>
      <c r="E190" s="3"/>
      <c r="F190" s="3"/>
      <c r="G190" s="3"/>
      <c r="H190" s="67"/>
      <c r="I190" s="67"/>
      <c r="J190" s="67"/>
      <c r="K190" s="67"/>
      <c r="L190" s="67"/>
      <c r="M190" s="38"/>
      <c r="N190" s="38"/>
      <c r="O190" s="4"/>
    </row>
    <row r="191" spans="1:23" x14ac:dyDescent="0.25">
      <c r="A191" s="324"/>
      <c r="C191" s="56"/>
      <c r="D191" s="3"/>
      <c r="E191" s="3"/>
      <c r="F191" s="3"/>
      <c r="G191" s="3"/>
      <c r="H191" s="67"/>
      <c r="I191" s="67"/>
      <c r="J191" s="67"/>
      <c r="K191" s="67"/>
      <c r="L191" s="67"/>
      <c r="M191" s="38"/>
      <c r="N191" s="38"/>
      <c r="O191" s="4"/>
    </row>
    <row r="192" spans="1:23" x14ac:dyDescent="0.25">
      <c r="A192" s="324"/>
      <c r="C192" s="56"/>
      <c r="D192" s="3"/>
      <c r="E192" s="3"/>
      <c r="F192" s="3"/>
      <c r="G192" s="3"/>
      <c r="H192" s="67"/>
      <c r="I192" s="67"/>
      <c r="J192" s="67"/>
      <c r="K192" s="67"/>
      <c r="L192" s="67"/>
      <c r="M192" s="38"/>
      <c r="N192" s="38"/>
      <c r="O192" s="4"/>
    </row>
    <row r="193" spans="1:15" x14ac:dyDescent="0.25">
      <c r="A193" s="324"/>
      <c r="C193" s="56"/>
      <c r="D193" s="3"/>
      <c r="E193" s="3"/>
      <c r="F193" s="3"/>
      <c r="G193" s="3"/>
      <c r="H193" s="67"/>
      <c r="I193" s="67"/>
      <c r="J193" s="67"/>
      <c r="K193" s="67"/>
      <c r="L193" s="67"/>
      <c r="M193" s="38"/>
      <c r="N193" s="38"/>
      <c r="O193" s="4"/>
    </row>
    <row r="194" spans="1:15" x14ac:dyDescent="0.25">
      <c r="A194" s="325"/>
      <c r="C194" s="56"/>
      <c r="D194" s="3"/>
      <c r="E194" s="3"/>
      <c r="F194" s="3"/>
      <c r="G194" s="3"/>
      <c r="H194" s="67"/>
      <c r="I194" s="67"/>
      <c r="J194" s="67"/>
      <c r="K194" s="67"/>
      <c r="L194" s="67"/>
      <c r="M194" s="38"/>
      <c r="N194" s="38"/>
      <c r="O194" s="4"/>
    </row>
    <row r="195" spans="1:15" x14ac:dyDescent="0.25">
      <c r="A195" s="324"/>
      <c r="C195" s="56"/>
      <c r="D195" s="3"/>
      <c r="E195" s="3"/>
      <c r="F195" s="3"/>
      <c r="G195" s="3"/>
      <c r="H195" s="67"/>
      <c r="I195" s="67"/>
      <c r="J195" s="67"/>
      <c r="K195" s="67"/>
      <c r="L195" s="67"/>
      <c r="M195" s="38"/>
      <c r="N195" s="38"/>
      <c r="O195" s="4"/>
    </row>
    <row r="196" spans="1:15" x14ac:dyDescent="0.25">
      <c r="A196" s="3"/>
      <c r="C196" s="56"/>
      <c r="D196" s="3"/>
      <c r="E196" s="3"/>
      <c r="F196" s="3"/>
      <c r="G196" s="3"/>
      <c r="H196" s="67"/>
      <c r="I196" s="67"/>
      <c r="J196" s="67"/>
      <c r="K196" s="67"/>
      <c r="L196" s="67"/>
      <c r="M196" s="38"/>
      <c r="N196" s="38"/>
      <c r="O196" s="4"/>
    </row>
    <row r="197" spans="1:15" x14ac:dyDescent="0.25">
      <c r="A197" s="324"/>
      <c r="C197" s="56"/>
      <c r="D197" s="3"/>
      <c r="E197" s="3"/>
      <c r="F197" s="3"/>
      <c r="G197" s="3"/>
      <c r="H197" s="67"/>
      <c r="I197" s="67"/>
      <c r="J197" s="67"/>
      <c r="K197" s="67"/>
      <c r="L197" s="67"/>
      <c r="M197" s="38"/>
      <c r="N197" s="38"/>
      <c r="O197" s="4"/>
    </row>
    <row r="198" spans="1:15" x14ac:dyDescent="0.25">
      <c r="A198" s="325"/>
      <c r="C198" s="56"/>
      <c r="D198" s="3"/>
      <c r="E198" s="3"/>
      <c r="F198" s="3"/>
      <c r="G198" s="3"/>
      <c r="H198" s="67"/>
      <c r="I198" s="67"/>
      <c r="J198" s="67"/>
      <c r="K198" s="67"/>
      <c r="L198" s="67"/>
      <c r="M198" s="38"/>
      <c r="N198" s="38"/>
      <c r="O198" s="4"/>
    </row>
    <row r="199" spans="1:15" x14ac:dyDescent="0.25">
      <c r="A199" s="324"/>
      <c r="C199" s="56"/>
      <c r="D199" s="3"/>
      <c r="E199" s="3"/>
      <c r="F199" s="3"/>
      <c r="G199" s="3"/>
      <c r="H199" s="67"/>
      <c r="I199" s="67"/>
      <c r="J199" s="67"/>
      <c r="K199" s="67"/>
      <c r="L199" s="67"/>
      <c r="M199" s="38"/>
      <c r="N199" s="38"/>
      <c r="O199" s="4"/>
    </row>
    <row r="200" spans="1:15" x14ac:dyDescent="0.25">
      <c r="A200" s="3"/>
      <c r="C200" s="56"/>
      <c r="D200" s="3"/>
      <c r="E200" s="3"/>
      <c r="F200" s="3"/>
      <c r="G200" s="3"/>
      <c r="H200" s="67"/>
      <c r="I200" s="67"/>
      <c r="J200" s="67"/>
      <c r="K200" s="67"/>
      <c r="L200" s="67"/>
      <c r="M200" s="38"/>
      <c r="N200" s="38"/>
      <c r="O200" s="4"/>
    </row>
    <row r="201" spans="1:15" x14ac:dyDescent="0.25">
      <c r="A201" s="324"/>
      <c r="C201" s="56"/>
      <c r="D201" s="3"/>
      <c r="E201" s="3"/>
      <c r="F201" s="3"/>
      <c r="G201" s="3"/>
      <c r="H201" s="67"/>
      <c r="I201" s="67"/>
      <c r="J201" s="67"/>
      <c r="K201" s="67"/>
      <c r="L201" s="67"/>
      <c r="M201" s="38"/>
      <c r="N201" s="38"/>
      <c r="O201" s="4"/>
    </row>
    <row r="202" spans="1:15" x14ac:dyDescent="0.25">
      <c r="A202" s="3"/>
      <c r="C202" s="56"/>
      <c r="D202" s="3"/>
      <c r="E202" s="3"/>
      <c r="F202" s="3"/>
      <c r="G202" s="3"/>
      <c r="H202" s="67"/>
      <c r="I202" s="67"/>
      <c r="J202" s="67"/>
      <c r="K202" s="67"/>
      <c r="L202" s="67"/>
      <c r="M202" s="38"/>
      <c r="N202" s="38"/>
      <c r="O202" s="4"/>
    </row>
    <row r="203" spans="1:15" x14ac:dyDescent="0.25">
      <c r="A203" s="324"/>
      <c r="C203" s="56"/>
      <c r="D203" s="3"/>
      <c r="E203" s="3"/>
      <c r="F203" s="3"/>
      <c r="G203" s="3"/>
      <c r="H203" s="67"/>
      <c r="I203" s="67"/>
      <c r="J203" s="67"/>
      <c r="K203" s="67"/>
      <c r="L203" s="67"/>
      <c r="M203" s="38"/>
      <c r="N203" s="38"/>
      <c r="O203" s="4"/>
    </row>
    <row r="204" spans="1:15" x14ac:dyDescent="0.25">
      <c r="A204" s="324"/>
      <c r="C204" s="56"/>
      <c r="D204" s="3"/>
      <c r="E204" s="3"/>
      <c r="F204" s="3"/>
      <c r="G204" s="3"/>
      <c r="H204" s="67"/>
      <c r="I204" s="67"/>
      <c r="J204" s="67"/>
      <c r="K204" s="67"/>
      <c r="L204" s="67"/>
      <c r="M204" s="38"/>
      <c r="N204" s="38"/>
      <c r="O204" s="4"/>
    </row>
    <row r="205" spans="1:15" x14ac:dyDescent="0.25">
      <c r="A205" s="324"/>
      <c r="C205" s="56"/>
      <c r="D205" s="3"/>
      <c r="E205" s="3"/>
      <c r="F205" s="3"/>
      <c r="G205" s="3"/>
      <c r="H205" s="67"/>
      <c r="I205" s="67"/>
      <c r="J205" s="67"/>
      <c r="K205" s="67"/>
      <c r="L205" s="67"/>
      <c r="M205" s="38"/>
      <c r="N205" s="38"/>
      <c r="O205" s="4"/>
    </row>
    <row r="206" spans="1:15" x14ac:dyDescent="0.25">
      <c r="A206" s="324"/>
      <c r="C206" s="56"/>
      <c r="D206" s="3"/>
      <c r="E206" s="3"/>
      <c r="F206" s="3"/>
      <c r="G206" s="3"/>
      <c r="H206" s="67"/>
      <c r="I206" s="67"/>
      <c r="J206" s="67"/>
      <c r="K206" s="67"/>
      <c r="L206" s="67"/>
      <c r="M206" s="38"/>
      <c r="N206" s="38"/>
      <c r="O206" s="4"/>
    </row>
    <row r="207" spans="1:15" x14ac:dyDescent="0.25">
      <c r="A207" s="324"/>
      <c r="C207" s="56"/>
      <c r="D207" s="3"/>
      <c r="E207" s="3"/>
      <c r="F207" s="3"/>
      <c r="G207" s="3"/>
      <c r="H207" s="67"/>
      <c r="I207" s="67"/>
      <c r="J207" s="67"/>
      <c r="K207" s="67"/>
      <c r="L207" s="67"/>
      <c r="M207" s="38"/>
      <c r="N207" s="38"/>
      <c r="O207" s="4"/>
    </row>
    <row r="208" spans="1:15" x14ac:dyDescent="0.25">
      <c r="A208" s="3"/>
      <c r="C208" s="56"/>
      <c r="D208" s="3"/>
      <c r="E208" s="3"/>
      <c r="F208" s="3"/>
      <c r="G208" s="3"/>
      <c r="H208" s="67"/>
      <c r="I208" s="67"/>
      <c r="J208" s="67"/>
      <c r="K208" s="67"/>
      <c r="L208" s="67"/>
      <c r="M208" s="38"/>
      <c r="N208" s="38"/>
      <c r="O208" s="4"/>
    </row>
    <row r="209" spans="1:15" x14ac:dyDescent="0.25">
      <c r="A209" s="324"/>
      <c r="C209" s="56"/>
      <c r="D209" s="3"/>
      <c r="E209" s="3"/>
      <c r="F209" s="3"/>
      <c r="G209" s="3"/>
      <c r="H209" s="67"/>
      <c r="I209" s="67"/>
      <c r="J209" s="67"/>
      <c r="K209" s="67"/>
      <c r="L209" s="67"/>
      <c r="M209" s="38"/>
      <c r="N209" s="38"/>
      <c r="O209" s="4"/>
    </row>
    <row r="210" spans="1:15" x14ac:dyDescent="0.25">
      <c r="A210" s="3"/>
      <c r="C210" s="56"/>
      <c r="D210" s="3"/>
      <c r="E210" s="3"/>
      <c r="F210" s="3"/>
      <c r="G210" s="3"/>
      <c r="H210" s="67"/>
      <c r="I210" s="67"/>
      <c r="J210" s="67"/>
      <c r="K210" s="67"/>
      <c r="L210" s="67"/>
      <c r="M210" s="38"/>
      <c r="N210" s="38"/>
      <c r="O210" s="4"/>
    </row>
    <row r="211" spans="1:15" x14ac:dyDescent="0.25">
      <c r="A211" s="324"/>
      <c r="C211" s="56"/>
      <c r="D211" s="3"/>
      <c r="E211" s="3"/>
      <c r="F211" s="3"/>
      <c r="G211" s="3"/>
      <c r="H211" s="67"/>
      <c r="I211" s="67"/>
      <c r="J211" s="67"/>
      <c r="K211" s="67"/>
      <c r="L211" s="67"/>
      <c r="M211" s="38"/>
      <c r="N211" s="38"/>
      <c r="O211" s="4"/>
    </row>
    <row r="212" spans="1:15" x14ac:dyDescent="0.25">
      <c r="A212" s="324"/>
      <c r="C212" s="56"/>
      <c r="D212" s="3"/>
      <c r="E212" s="3"/>
      <c r="F212" s="3"/>
      <c r="G212" s="3"/>
      <c r="H212" s="67"/>
      <c r="I212" s="67"/>
      <c r="J212" s="67"/>
      <c r="K212" s="67"/>
      <c r="L212" s="67"/>
      <c r="M212" s="38"/>
      <c r="N212" s="38"/>
      <c r="O212" s="4"/>
    </row>
    <row r="213" spans="1:15" x14ac:dyDescent="0.25">
      <c r="A213" s="324"/>
      <c r="B213" s="143"/>
      <c r="C213" s="56"/>
      <c r="D213" s="3"/>
      <c r="E213" s="3"/>
      <c r="F213" s="3"/>
      <c r="G213" s="3"/>
      <c r="H213" s="67"/>
      <c r="I213" s="67"/>
      <c r="J213" s="67"/>
      <c r="K213" s="90"/>
      <c r="L213" s="67"/>
      <c r="M213" s="38"/>
      <c r="N213" s="38"/>
      <c r="O213" s="4"/>
    </row>
    <row r="214" spans="1:15" x14ac:dyDescent="0.25">
      <c r="A214" s="324"/>
      <c r="C214" s="56"/>
      <c r="D214" s="3"/>
      <c r="E214" s="3"/>
      <c r="F214" s="3"/>
      <c r="G214" s="3"/>
      <c r="H214" s="67"/>
      <c r="I214" s="67"/>
      <c r="J214" s="67"/>
      <c r="K214" s="67"/>
      <c r="L214" s="67"/>
      <c r="M214" s="38"/>
      <c r="N214" s="38"/>
      <c r="O214" s="4"/>
    </row>
    <row r="215" spans="1:15" x14ac:dyDescent="0.25">
      <c r="A215" s="324"/>
      <c r="B215" s="330"/>
      <c r="C215" s="92"/>
      <c r="D215" s="89"/>
      <c r="E215" s="89"/>
      <c r="F215" s="89"/>
      <c r="G215" s="89"/>
      <c r="H215" s="98"/>
      <c r="I215" s="118"/>
      <c r="J215" s="98"/>
      <c r="K215" s="90"/>
      <c r="L215" s="91"/>
      <c r="M215" s="331"/>
      <c r="N215" s="38"/>
      <c r="O215" s="4"/>
    </row>
    <row r="216" spans="1:15" x14ac:dyDescent="0.25">
      <c r="A216" s="324"/>
      <c r="B216" s="332"/>
      <c r="C216" s="92"/>
      <c r="D216" s="89"/>
      <c r="E216" s="89"/>
      <c r="F216" s="89"/>
      <c r="G216" s="89"/>
      <c r="H216" s="98"/>
      <c r="I216" s="118"/>
      <c r="J216" s="98"/>
      <c r="K216" s="98"/>
      <c r="L216" s="98"/>
      <c r="M216" s="333"/>
      <c r="N216" s="38"/>
      <c r="O216" s="4"/>
    </row>
    <row r="217" spans="1:15" x14ac:dyDescent="0.25">
      <c r="A217" s="324"/>
      <c r="B217" s="334"/>
      <c r="C217" s="92"/>
      <c r="D217" s="89"/>
      <c r="E217" s="89"/>
      <c r="F217" s="89"/>
      <c r="G217" s="89"/>
      <c r="H217" s="98"/>
      <c r="I217" s="118"/>
      <c r="J217" s="88"/>
      <c r="K217" s="90"/>
      <c r="L217" s="91"/>
      <c r="M217" s="331"/>
      <c r="N217" s="38"/>
      <c r="O217" s="4"/>
    </row>
    <row r="218" spans="1:15" x14ac:dyDescent="0.25">
      <c r="A218" s="324"/>
      <c r="B218" s="332"/>
      <c r="C218" s="92"/>
      <c r="D218" s="89"/>
      <c r="E218" s="89"/>
      <c r="F218" s="89"/>
      <c r="G218" s="89"/>
      <c r="H218" s="98"/>
      <c r="I218" s="98"/>
      <c r="J218" s="98"/>
      <c r="K218" s="98"/>
      <c r="L218" s="98"/>
      <c r="M218" s="333"/>
      <c r="N218" s="38"/>
      <c r="O218" s="4"/>
    </row>
    <row r="219" spans="1:15" x14ac:dyDescent="0.25">
      <c r="A219" s="324"/>
      <c r="B219" s="334"/>
      <c r="C219" s="92"/>
      <c r="D219" s="89"/>
      <c r="E219" s="89"/>
      <c r="F219" s="89"/>
      <c r="G219" s="89"/>
      <c r="H219" s="98"/>
      <c r="I219" s="98"/>
      <c r="J219" s="98"/>
      <c r="K219" s="90"/>
      <c r="L219" s="91"/>
      <c r="M219" s="331"/>
      <c r="N219" s="38"/>
      <c r="O219" s="4"/>
    </row>
    <row r="220" spans="1:15" x14ac:dyDescent="0.25">
      <c r="A220" s="324"/>
      <c r="B220" s="334"/>
      <c r="C220" s="92"/>
      <c r="D220" s="89"/>
      <c r="E220" s="89"/>
      <c r="F220" s="89"/>
      <c r="G220" s="89"/>
      <c r="H220" s="98"/>
      <c r="I220" s="120"/>
      <c r="J220" s="98"/>
      <c r="K220" s="90"/>
      <c r="L220" s="91"/>
      <c r="M220" s="331"/>
      <c r="N220" s="38"/>
      <c r="O220" s="4"/>
    </row>
    <row r="221" spans="1:15" x14ac:dyDescent="0.25">
      <c r="A221" s="324"/>
      <c r="B221" s="335"/>
      <c r="C221" s="47"/>
      <c r="D221" s="44"/>
      <c r="E221" s="44"/>
      <c r="F221" s="39"/>
      <c r="G221" s="39"/>
      <c r="H221" s="40"/>
      <c r="I221" s="119"/>
      <c r="J221" s="67"/>
      <c r="K221" s="336"/>
      <c r="L221" s="46"/>
      <c r="M221" s="49"/>
      <c r="N221" s="69"/>
      <c r="O221" s="4"/>
    </row>
    <row r="222" spans="1:15" x14ac:dyDescent="0.25">
      <c r="A222" s="324"/>
      <c r="C222" s="56"/>
      <c r="D222" s="3"/>
      <c r="E222" s="3"/>
      <c r="F222" s="3"/>
      <c r="G222" s="3"/>
      <c r="H222" s="68"/>
      <c r="I222" s="121"/>
      <c r="J222" s="68"/>
      <c r="K222" s="45"/>
      <c r="L222" s="46"/>
      <c r="M222" s="49"/>
      <c r="N222" s="69"/>
      <c r="O222" s="4"/>
    </row>
    <row r="223" spans="1:15" x14ac:dyDescent="0.25">
      <c r="A223" s="324"/>
      <c r="B223" s="334"/>
      <c r="C223" s="92"/>
      <c r="D223" s="89"/>
      <c r="E223" s="89"/>
      <c r="F223" s="89"/>
      <c r="G223" s="89"/>
      <c r="H223" s="98"/>
      <c r="I223" s="98"/>
      <c r="J223" s="98"/>
      <c r="K223" s="90"/>
      <c r="L223" s="91"/>
      <c r="M223" s="331"/>
      <c r="N223" s="69"/>
      <c r="O223" s="4"/>
    </row>
    <row r="224" spans="1:15" x14ac:dyDescent="0.25">
      <c r="A224" s="324"/>
      <c r="B224" s="334"/>
      <c r="C224" s="92"/>
      <c r="D224" s="89"/>
      <c r="E224" s="89"/>
      <c r="F224" s="89"/>
      <c r="G224" s="89"/>
      <c r="H224" s="98"/>
      <c r="I224" s="98"/>
      <c r="J224" s="98"/>
      <c r="K224" s="98"/>
      <c r="L224" s="98"/>
      <c r="M224" s="331"/>
      <c r="N224" s="69"/>
      <c r="O224" s="4"/>
    </row>
    <row r="225" spans="1:15" x14ac:dyDescent="0.25">
      <c r="A225" s="324"/>
      <c r="B225" s="334"/>
      <c r="C225" s="92"/>
      <c r="D225" s="89"/>
      <c r="E225" s="89"/>
      <c r="F225" s="89"/>
      <c r="G225" s="89"/>
      <c r="H225" s="98"/>
      <c r="I225" s="98"/>
      <c r="J225" s="98"/>
      <c r="K225" s="98"/>
      <c r="L225" s="98"/>
      <c r="M225" s="331"/>
      <c r="N225" s="69"/>
      <c r="O225" s="4"/>
    </row>
    <row r="226" spans="1:15" x14ac:dyDescent="0.25">
      <c r="A226" s="324"/>
      <c r="B226" s="337"/>
      <c r="C226" s="92"/>
      <c r="D226" s="89"/>
      <c r="E226" s="89"/>
      <c r="F226" s="89"/>
      <c r="G226" s="89"/>
      <c r="H226" s="98"/>
      <c r="I226" s="120"/>
      <c r="J226" s="98"/>
      <c r="K226" s="90"/>
      <c r="L226" s="91"/>
      <c r="M226" s="331"/>
      <c r="N226" s="69"/>
      <c r="O226" s="4"/>
    </row>
    <row r="227" spans="1:15" x14ac:dyDescent="0.25">
      <c r="A227" s="324"/>
      <c r="C227" s="56"/>
      <c r="D227" s="3"/>
      <c r="E227" s="3"/>
      <c r="F227" s="3"/>
      <c r="G227" s="3"/>
      <c r="H227" s="67"/>
      <c r="I227" s="67"/>
      <c r="J227" s="67"/>
      <c r="K227" s="67"/>
      <c r="L227" s="67"/>
      <c r="M227" s="38"/>
      <c r="N227" s="69"/>
      <c r="O227" s="4"/>
    </row>
    <row r="228" spans="1:15" x14ac:dyDescent="0.25">
      <c r="A228" s="324"/>
      <c r="B228" s="41"/>
      <c r="C228" s="65"/>
      <c r="D228" s="62"/>
      <c r="E228" s="62"/>
      <c r="F228" s="62"/>
      <c r="G228" s="62"/>
      <c r="H228" s="90"/>
      <c r="I228" s="121"/>
      <c r="J228" s="68"/>
      <c r="K228" s="45"/>
      <c r="L228" s="46"/>
      <c r="M228" s="49"/>
      <c r="N228" s="329"/>
      <c r="O228" s="4"/>
    </row>
    <row r="229" spans="1:15" x14ac:dyDescent="0.25">
      <c r="A229" s="324"/>
      <c r="C229" s="56"/>
      <c r="D229" s="3"/>
      <c r="E229" s="3"/>
      <c r="F229" s="3"/>
      <c r="G229" s="3"/>
      <c r="H229" s="48"/>
      <c r="I229" s="121"/>
      <c r="J229" s="48"/>
      <c r="K229" s="67"/>
      <c r="L229" s="38"/>
      <c r="M229" s="49"/>
      <c r="N229" s="69"/>
      <c r="O229" s="4"/>
    </row>
    <row r="230" spans="1:15" x14ac:dyDescent="0.25">
      <c r="A230" s="324"/>
      <c r="B230" s="337"/>
      <c r="C230" s="92"/>
      <c r="D230" s="89"/>
      <c r="E230" s="89"/>
      <c r="F230" s="89"/>
      <c r="G230" s="89"/>
      <c r="H230" s="95"/>
      <c r="I230" s="120"/>
      <c r="J230" s="88"/>
      <c r="K230" s="90"/>
      <c r="L230" s="91"/>
      <c r="M230" s="331"/>
      <c r="N230" s="69"/>
      <c r="O230" s="4"/>
    </row>
    <row r="231" spans="1:15" x14ac:dyDescent="0.25">
      <c r="A231" s="324"/>
      <c r="B231" s="337"/>
      <c r="C231" s="87"/>
      <c r="D231" s="94"/>
      <c r="E231" s="94"/>
      <c r="F231" s="94"/>
      <c r="G231" s="94"/>
      <c r="H231" s="95"/>
      <c r="I231" s="120"/>
      <c r="J231" s="95"/>
      <c r="K231" s="90"/>
      <c r="L231" s="91"/>
      <c r="M231" s="331"/>
      <c r="N231" s="69"/>
      <c r="O231" s="4"/>
    </row>
    <row r="232" spans="1:15" x14ac:dyDescent="0.25">
      <c r="A232" s="324"/>
      <c r="B232" s="337"/>
      <c r="C232" s="96"/>
      <c r="D232" s="94"/>
      <c r="E232" s="94"/>
      <c r="F232" s="94"/>
      <c r="G232" s="94"/>
      <c r="H232" s="90"/>
      <c r="I232" s="120"/>
      <c r="J232" s="95"/>
      <c r="K232" s="90"/>
      <c r="L232" s="91"/>
      <c r="M232" s="331"/>
      <c r="N232" s="69"/>
      <c r="O232" s="4"/>
    </row>
    <row r="233" spans="1:15" x14ac:dyDescent="0.25">
      <c r="A233" s="324"/>
      <c r="B233" s="89"/>
      <c r="C233" s="96"/>
      <c r="D233" s="94"/>
      <c r="E233" s="94"/>
      <c r="F233" s="94"/>
      <c r="G233" s="94"/>
      <c r="H233" s="95"/>
      <c r="I233" s="120"/>
      <c r="J233" s="97"/>
      <c r="K233" s="90"/>
      <c r="L233" s="91"/>
      <c r="M233" s="331"/>
      <c r="N233" s="69"/>
      <c r="O233" s="4"/>
    </row>
    <row r="234" spans="1:15" x14ac:dyDescent="0.25">
      <c r="A234" s="324"/>
      <c r="B234" s="337"/>
      <c r="C234" s="92"/>
      <c r="D234" s="89"/>
      <c r="E234" s="89"/>
      <c r="F234" s="89"/>
      <c r="G234" s="89"/>
      <c r="H234" s="90"/>
      <c r="I234" s="120"/>
      <c r="J234" s="88"/>
      <c r="K234" s="90"/>
      <c r="L234" s="91"/>
      <c r="M234" s="331"/>
      <c r="N234" s="69"/>
      <c r="O234" s="4"/>
    </row>
    <row r="235" spans="1:15" x14ac:dyDescent="0.25">
      <c r="A235" s="324"/>
      <c r="C235" s="56"/>
      <c r="D235" s="3"/>
      <c r="E235" s="3"/>
      <c r="F235" s="3"/>
      <c r="G235" s="3"/>
      <c r="H235" s="68"/>
      <c r="I235" s="121"/>
      <c r="J235" s="68"/>
      <c r="K235" s="45"/>
      <c r="L235" s="46"/>
      <c r="M235" s="49"/>
      <c r="N235" s="69"/>
      <c r="O235" s="4"/>
    </row>
    <row r="236" spans="1:15" x14ac:dyDescent="0.25">
      <c r="A236" s="324"/>
      <c r="B236" s="143"/>
      <c r="C236" s="61"/>
      <c r="D236" s="62"/>
      <c r="E236" s="62"/>
      <c r="F236" s="62"/>
      <c r="G236" s="62"/>
      <c r="H236" s="68"/>
      <c r="I236" s="121"/>
      <c r="J236" s="68"/>
      <c r="K236" s="336"/>
      <c r="L236" s="46"/>
      <c r="M236" s="49"/>
      <c r="N236" s="69"/>
      <c r="O236" s="4"/>
    </row>
    <row r="237" spans="1:15" x14ac:dyDescent="0.25">
      <c r="A237" s="324"/>
      <c r="C237" s="56"/>
      <c r="D237" s="3"/>
      <c r="E237" s="3"/>
      <c r="F237" s="3"/>
      <c r="G237" s="3"/>
      <c r="H237" s="68"/>
      <c r="I237" s="121"/>
      <c r="J237" s="68"/>
      <c r="K237" s="45"/>
      <c r="L237" s="46"/>
      <c r="M237" s="49"/>
      <c r="N237" s="69"/>
      <c r="O237" s="4"/>
    </row>
    <row r="238" spans="1:15" x14ac:dyDescent="0.25">
      <c r="A238" s="324"/>
      <c r="B238" s="143"/>
      <c r="C238" s="61"/>
      <c r="D238" s="62"/>
      <c r="E238" s="62"/>
      <c r="F238" s="62"/>
      <c r="G238" s="62"/>
      <c r="H238" s="68"/>
      <c r="I238" s="121"/>
      <c r="J238" s="68"/>
      <c r="K238" s="336"/>
      <c r="L238" s="46"/>
      <c r="M238" s="49"/>
      <c r="N238" s="69"/>
      <c r="O238" s="4"/>
    </row>
    <row r="239" spans="1:15" x14ac:dyDescent="0.25">
      <c r="A239" s="324"/>
      <c r="C239" s="56"/>
      <c r="D239" s="3"/>
      <c r="E239" s="3"/>
      <c r="F239" s="3"/>
      <c r="G239" s="3"/>
      <c r="H239" s="67"/>
      <c r="I239" s="67"/>
      <c r="J239" s="67"/>
      <c r="K239" s="67"/>
      <c r="L239" s="67"/>
      <c r="M239" s="38"/>
      <c r="N239" s="38"/>
      <c r="O239" s="4"/>
    </row>
    <row r="240" spans="1:15" ht="13.8" x14ac:dyDescent="0.25">
      <c r="A240" s="324"/>
      <c r="B240" s="142"/>
      <c r="C240" s="65"/>
      <c r="D240" s="63"/>
      <c r="E240" s="63"/>
      <c r="F240" s="63"/>
      <c r="G240" s="63"/>
      <c r="H240" s="64"/>
      <c r="I240" s="141"/>
      <c r="J240" s="141"/>
      <c r="K240" s="100"/>
      <c r="L240" s="100"/>
      <c r="M240" s="100"/>
      <c r="N240" s="329"/>
      <c r="O240" s="4"/>
    </row>
    <row r="241" spans="1:15" ht="13.8" x14ac:dyDescent="0.25">
      <c r="A241" s="324"/>
      <c r="B241" s="142"/>
      <c r="C241" s="65"/>
      <c r="D241" s="63"/>
      <c r="E241" s="63"/>
      <c r="F241" s="63"/>
      <c r="G241" s="63"/>
      <c r="H241" s="64"/>
      <c r="I241" s="141"/>
      <c r="J241" s="141"/>
      <c r="K241" s="100"/>
      <c r="L241" s="100"/>
      <c r="M241" s="100"/>
      <c r="N241" s="329"/>
      <c r="O241" s="4"/>
    </row>
    <row r="242" spans="1:15" x14ac:dyDescent="0.25">
      <c r="A242" s="324"/>
      <c r="C242" s="56"/>
      <c r="D242" s="3"/>
      <c r="E242" s="3"/>
      <c r="F242" s="3"/>
      <c r="G242" s="3"/>
      <c r="H242" s="67"/>
      <c r="I242" s="67"/>
      <c r="J242" s="67"/>
      <c r="K242" s="67"/>
      <c r="L242" s="67"/>
      <c r="M242" s="38"/>
      <c r="N242" s="38"/>
      <c r="O242" s="4"/>
    </row>
    <row r="243" spans="1:15" ht="24.6" customHeight="1" x14ac:dyDescent="0.25">
      <c r="A243" s="356"/>
      <c r="B243" s="356"/>
      <c r="C243" s="356"/>
      <c r="D243" s="356"/>
      <c r="E243" s="356"/>
      <c r="F243" s="356"/>
      <c r="G243" s="356"/>
      <c r="H243" s="356"/>
      <c r="I243" s="357"/>
      <c r="J243" s="357"/>
      <c r="K243" s="357"/>
      <c r="L243" s="357"/>
      <c r="M243" s="326"/>
      <c r="N243" s="327"/>
      <c r="O243" s="4"/>
    </row>
    <row r="244" spans="1:15" ht="24" customHeight="1" x14ac:dyDescent="0.25">
      <c r="A244" s="356"/>
      <c r="B244" s="356"/>
      <c r="C244" s="356"/>
      <c r="D244" s="356"/>
      <c r="E244" s="356"/>
      <c r="F244" s="356"/>
      <c r="G244" s="356"/>
      <c r="H244" s="356"/>
      <c r="I244" s="357"/>
      <c r="J244" s="357"/>
      <c r="K244" s="357"/>
      <c r="L244" s="357"/>
      <c r="M244" s="309"/>
      <c r="N244" s="328"/>
      <c r="O244" s="4"/>
    </row>
    <row r="245" spans="1:15" ht="30" customHeight="1" x14ac:dyDescent="0.25">
      <c r="A245" s="355"/>
      <c r="B245" s="355"/>
      <c r="C245" s="355"/>
      <c r="D245" s="355"/>
      <c r="E245" s="355"/>
      <c r="F245" s="355"/>
      <c r="G245" s="355"/>
      <c r="H245" s="310"/>
      <c r="I245" s="311"/>
      <c r="J245" s="310"/>
      <c r="K245" s="67"/>
      <c r="L245" s="67"/>
      <c r="M245" s="309"/>
      <c r="N245" s="312"/>
      <c r="O245" s="4"/>
    </row>
    <row r="246" spans="1:15" ht="30" customHeight="1" x14ac:dyDescent="0.25">
      <c r="A246" s="355"/>
      <c r="B246" s="355"/>
      <c r="C246" s="355"/>
      <c r="D246" s="355"/>
      <c r="E246" s="355"/>
      <c r="F246" s="355"/>
      <c r="G246" s="355"/>
      <c r="H246" s="313"/>
      <c r="I246" s="314"/>
      <c r="J246" s="315"/>
      <c r="K246" s="316"/>
      <c r="L246" s="316"/>
      <c r="M246" s="38"/>
      <c r="N246" s="38"/>
      <c r="O246" s="4"/>
    </row>
    <row r="247" spans="1:15" x14ac:dyDescent="0.25">
      <c r="A247" s="317"/>
      <c r="B247" s="318"/>
      <c r="C247" s="319"/>
      <c r="D247" s="3"/>
      <c r="E247" s="320"/>
      <c r="F247" s="320"/>
      <c r="G247" s="320"/>
      <c r="H247" s="320"/>
      <c r="I247" s="321"/>
      <c r="J247" s="322"/>
      <c r="K247" s="323"/>
      <c r="L247" s="323"/>
      <c r="M247" s="323"/>
      <c r="N247" s="323"/>
      <c r="O247" s="4"/>
    </row>
    <row r="248" spans="1:15" x14ac:dyDescent="0.25">
      <c r="A248" s="317"/>
      <c r="C248" s="56"/>
      <c r="D248" s="3"/>
      <c r="E248" s="3"/>
      <c r="F248" s="3"/>
      <c r="G248" s="3"/>
      <c r="H248" s="67"/>
      <c r="I248" s="67"/>
      <c r="J248" s="67"/>
      <c r="K248" s="67"/>
      <c r="L248" s="67"/>
      <c r="M248" s="38"/>
      <c r="N248" s="38"/>
      <c r="O248" s="4"/>
    </row>
    <row r="249" spans="1:15" x14ac:dyDescent="0.25">
      <c r="A249" s="324"/>
      <c r="C249" s="56"/>
      <c r="D249" s="3"/>
      <c r="E249" s="3"/>
      <c r="F249" s="3"/>
      <c r="G249" s="3"/>
      <c r="H249" s="67"/>
      <c r="I249" s="67"/>
      <c r="J249" s="67"/>
      <c r="K249" s="67"/>
      <c r="L249" s="67"/>
      <c r="M249" s="38"/>
      <c r="N249" s="38"/>
      <c r="O249" s="4"/>
    </row>
    <row r="250" spans="1:15" x14ac:dyDescent="0.25">
      <c r="A250" s="324"/>
      <c r="C250" s="56"/>
      <c r="D250" s="3"/>
      <c r="E250" s="3"/>
      <c r="F250" s="3"/>
      <c r="G250" s="3"/>
      <c r="H250" s="67"/>
      <c r="I250" s="67"/>
      <c r="J250" s="67"/>
      <c r="K250" s="67"/>
      <c r="L250" s="67"/>
      <c r="M250" s="38"/>
      <c r="N250" s="38"/>
      <c r="O250" s="4"/>
    </row>
    <row r="251" spans="1:15" x14ac:dyDescent="0.25">
      <c r="A251" s="324"/>
      <c r="C251" s="56"/>
      <c r="D251" s="3"/>
      <c r="E251" s="3"/>
      <c r="F251" s="3"/>
      <c r="G251" s="3"/>
      <c r="H251" s="67"/>
      <c r="I251" s="67"/>
      <c r="J251" s="67"/>
      <c r="K251" s="67"/>
      <c r="L251" s="67"/>
      <c r="M251" s="38"/>
      <c r="N251" s="38"/>
      <c r="O251" s="4"/>
    </row>
    <row r="252" spans="1:15" x14ac:dyDescent="0.25">
      <c r="A252" s="324"/>
      <c r="C252" s="56"/>
      <c r="D252" s="3"/>
      <c r="E252" s="3"/>
      <c r="F252" s="3"/>
      <c r="G252" s="3"/>
      <c r="H252" s="67"/>
      <c r="I252" s="67"/>
      <c r="J252" s="67"/>
      <c r="K252" s="67"/>
      <c r="L252" s="67"/>
      <c r="M252" s="38"/>
      <c r="N252" s="38"/>
      <c r="O252" s="4"/>
    </row>
    <row r="253" spans="1:15" x14ac:dyDescent="0.25">
      <c r="A253" s="324"/>
      <c r="C253" s="56"/>
      <c r="D253" s="3"/>
      <c r="E253" s="3"/>
      <c r="F253" s="3"/>
      <c r="G253" s="3"/>
      <c r="H253" s="67"/>
      <c r="I253" s="67"/>
      <c r="J253" s="67"/>
      <c r="K253" s="67"/>
      <c r="L253" s="67"/>
      <c r="M253" s="38"/>
      <c r="N253" s="38"/>
      <c r="O253" s="4"/>
    </row>
    <row r="254" spans="1:15" x14ac:dyDescent="0.25">
      <c r="A254" s="325"/>
      <c r="C254" s="56"/>
      <c r="D254" s="3"/>
      <c r="E254" s="3"/>
      <c r="F254" s="3"/>
      <c r="G254" s="3"/>
      <c r="H254" s="67"/>
      <c r="I254" s="67"/>
      <c r="J254" s="67"/>
      <c r="K254" s="67"/>
      <c r="L254" s="67"/>
      <c r="M254" s="38"/>
      <c r="N254" s="38"/>
      <c r="O254" s="4"/>
    </row>
    <row r="255" spans="1:15" x14ac:dyDescent="0.25">
      <c r="A255" s="324"/>
      <c r="C255" s="56"/>
      <c r="D255" s="3"/>
      <c r="E255" s="3"/>
      <c r="F255" s="3"/>
      <c r="G255" s="3"/>
      <c r="H255" s="67"/>
      <c r="I255" s="67"/>
      <c r="J255" s="67"/>
      <c r="K255" s="67"/>
      <c r="L255" s="67"/>
      <c r="M255" s="38"/>
      <c r="N255" s="38"/>
      <c r="O255" s="4"/>
    </row>
    <row r="256" spans="1:15" x14ac:dyDescent="0.25">
      <c r="A256" s="3"/>
      <c r="C256" s="56"/>
      <c r="D256" s="3"/>
      <c r="E256" s="3"/>
      <c r="F256" s="3"/>
      <c r="G256" s="3"/>
      <c r="H256" s="67"/>
      <c r="I256" s="67"/>
      <c r="J256" s="67"/>
      <c r="K256" s="67"/>
      <c r="L256" s="67"/>
      <c r="M256" s="38"/>
      <c r="N256" s="38"/>
      <c r="O256" s="4"/>
    </row>
    <row r="257" spans="1:15" x14ac:dyDescent="0.25">
      <c r="A257" s="324"/>
      <c r="C257" s="56"/>
      <c r="D257" s="3"/>
      <c r="E257" s="3"/>
      <c r="F257" s="3"/>
      <c r="G257" s="3"/>
      <c r="H257" s="67"/>
      <c r="I257" s="67"/>
      <c r="J257" s="67"/>
      <c r="K257" s="67"/>
      <c r="L257" s="67"/>
      <c r="M257" s="38"/>
      <c r="N257" s="38"/>
      <c r="O257" s="4"/>
    </row>
    <row r="258" spans="1:15" x14ac:dyDescent="0.25">
      <c r="A258" s="325"/>
      <c r="C258" s="56"/>
      <c r="D258" s="3"/>
      <c r="E258" s="3"/>
      <c r="F258" s="3"/>
      <c r="G258" s="3"/>
      <c r="H258" s="67"/>
      <c r="I258" s="67"/>
      <c r="J258" s="67"/>
      <c r="K258" s="67"/>
      <c r="L258" s="67"/>
      <c r="M258" s="38"/>
      <c r="N258" s="38"/>
      <c r="O258" s="4"/>
    </row>
    <row r="259" spans="1:15" x14ac:dyDescent="0.25">
      <c r="A259" s="324"/>
      <c r="C259" s="56"/>
      <c r="D259" s="3"/>
      <c r="E259" s="3"/>
      <c r="F259" s="3"/>
      <c r="G259" s="3"/>
      <c r="H259" s="67"/>
      <c r="I259" s="67"/>
      <c r="J259" s="67"/>
      <c r="K259" s="67"/>
      <c r="L259" s="67"/>
      <c r="M259" s="38"/>
      <c r="N259" s="38"/>
      <c r="O259" s="4"/>
    </row>
    <row r="260" spans="1:15" x14ac:dyDescent="0.25">
      <c r="A260" s="3"/>
      <c r="C260" s="56"/>
      <c r="D260" s="3"/>
      <c r="E260" s="3"/>
      <c r="F260" s="3"/>
      <c r="G260" s="3"/>
      <c r="H260" s="67"/>
      <c r="I260" s="67"/>
      <c r="J260" s="67"/>
      <c r="K260" s="67"/>
      <c r="L260" s="67"/>
      <c r="M260" s="38"/>
      <c r="N260" s="38"/>
      <c r="O260" s="4"/>
    </row>
    <row r="261" spans="1:15" x14ac:dyDescent="0.25">
      <c r="A261" s="324"/>
      <c r="C261" s="56"/>
      <c r="D261" s="3"/>
      <c r="E261" s="3"/>
      <c r="F261" s="3"/>
      <c r="G261" s="3"/>
      <c r="H261" s="67"/>
      <c r="I261" s="67"/>
      <c r="J261" s="67"/>
      <c r="K261" s="67"/>
      <c r="L261" s="67"/>
      <c r="M261" s="38"/>
      <c r="N261" s="38"/>
      <c r="O261" s="4"/>
    </row>
    <row r="262" spans="1:15" x14ac:dyDescent="0.25">
      <c r="A262" s="3"/>
      <c r="C262" s="56"/>
      <c r="D262" s="3"/>
      <c r="E262" s="3"/>
      <c r="F262" s="3"/>
      <c r="G262" s="3"/>
      <c r="H262" s="67"/>
      <c r="I262" s="67"/>
      <c r="J262" s="67"/>
      <c r="K262" s="67"/>
      <c r="L262" s="67"/>
      <c r="M262" s="38"/>
      <c r="N262" s="38"/>
      <c r="O262" s="4"/>
    </row>
    <row r="263" spans="1:15" x14ac:dyDescent="0.25">
      <c r="A263" s="324"/>
      <c r="C263" s="56"/>
      <c r="D263" s="3"/>
      <c r="E263" s="3"/>
      <c r="F263" s="3"/>
      <c r="G263" s="3"/>
      <c r="H263" s="67"/>
      <c r="I263" s="67"/>
      <c r="J263" s="67"/>
      <c r="K263" s="67"/>
      <c r="L263" s="67"/>
      <c r="M263" s="38"/>
      <c r="N263" s="38"/>
      <c r="O263" s="4"/>
    </row>
    <row r="264" spans="1:15" x14ac:dyDescent="0.25">
      <c r="A264" s="324"/>
      <c r="C264" s="56"/>
      <c r="D264" s="3"/>
      <c r="E264" s="3"/>
      <c r="F264" s="3"/>
      <c r="G264" s="3"/>
      <c r="H264" s="67"/>
      <c r="I264" s="67"/>
      <c r="J264" s="67"/>
      <c r="K264" s="67"/>
      <c r="L264" s="67"/>
      <c r="M264" s="38"/>
      <c r="N264" s="38"/>
      <c r="O264" s="4"/>
    </row>
    <row r="265" spans="1:15" x14ac:dyDescent="0.25">
      <c r="A265" s="324"/>
      <c r="C265" s="56"/>
      <c r="D265" s="3"/>
      <c r="E265" s="3"/>
      <c r="F265" s="3"/>
      <c r="G265" s="3"/>
      <c r="H265" s="67"/>
      <c r="I265" s="67"/>
      <c r="J265" s="67"/>
      <c r="K265" s="67"/>
      <c r="L265" s="67"/>
      <c r="M265" s="38"/>
      <c r="N265" s="38"/>
      <c r="O265" s="4"/>
    </row>
    <row r="266" spans="1:15" x14ac:dyDescent="0.25">
      <c r="A266" s="324"/>
      <c r="C266" s="56"/>
      <c r="D266" s="3"/>
      <c r="E266" s="3"/>
      <c r="F266" s="3"/>
      <c r="G266" s="3"/>
      <c r="H266" s="67"/>
      <c r="I266" s="67"/>
      <c r="J266" s="67"/>
      <c r="K266" s="67"/>
      <c r="L266" s="67"/>
      <c r="M266" s="38"/>
      <c r="N266" s="38"/>
      <c r="O266" s="4"/>
    </row>
    <row r="267" spans="1:15" x14ac:dyDescent="0.25">
      <c r="A267" s="324"/>
      <c r="C267" s="56"/>
      <c r="D267" s="3"/>
      <c r="E267" s="3"/>
      <c r="F267" s="3"/>
      <c r="G267" s="3"/>
      <c r="H267" s="67"/>
      <c r="I267" s="67"/>
      <c r="J267" s="67"/>
      <c r="K267" s="67"/>
      <c r="L267" s="67"/>
      <c r="M267" s="38"/>
      <c r="N267" s="38"/>
      <c r="O267" s="4"/>
    </row>
    <row r="268" spans="1:15" x14ac:dyDescent="0.25">
      <c r="A268" s="3"/>
      <c r="C268" s="56"/>
      <c r="D268" s="3"/>
      <c r="E268" s="3"/>
      <c r="F268" s="3"/>
      <c r="G268" s="3"/>
      <c r="H268" s="67"/>
      <c r="I268" s="67"/>
      <c r="J268" s="67"/>
      <c r="K268" s="67"/>
      <c r="L268" s="67"/>
      <c r="M268" s="38"/>
      <c r="N268" s="38"/>
      <c r="O268" s="4"/>
    </row>
    <row r="269" spans="1:15" x14ac:dyDescent="0.25">
      <c r="A269" s="324"/>
      <c r="C269" s="56"/>
      <c r="D269" s="3"/>
      <c r="E269" s="3"/>
      <c r="F269" s="3"/>
      <c r="G269" s="3"/>
      <c r="H269" s="67"/>
      <c r="I269" s="67"/>
      <c r="J269" s="67"/>
      <c r="K269" s="67"/>
      <c r="L269" s="67"/>
      <c r="M269" s="38"/>
      <c r="N269" s="38"/>
      <c r="O269" s="4"/>
    </row>
    <row r="270" spans="1:15" x14ac:dyDescent="0.25">
      <c r="A270" s="3"/>
      <c r="C270" s="56"/>
      <c r="D270" s="3"/>
      <c r="E270" s="3"/>
      <c r="F270" s="3"/>
      <c r="G270" s="3"/>
      <c r="H270" s="67"/>
      <c r="I270" s="67"/>
      <c r="J270" s="67"/>
      <c r="K270" s="67"/>
      <c r="L270" s="67"/>
      <c r="M270" s="38"/>
      <c r="N270" s="38"/>
      <c r="O270" s="4"/>
    </row>
    <row r="271" spans="1:15" x14ac:dyDescent="0.25">
      <c r="A271" s="324"/>
      <c r="C271" s="56"/>
      <c r="D271" s="3"/>
      <c r="E271" s="3"/>
      <c r="F271" s="3"/>
      <c r="G271" s="3"/>
      <c r="H271" s="67"/>
      <c r="I271" s="67"/>
      <c r="J271" s="67"/>
      <c r="K271" s="67"/>
      <c r="L271" s="67"/>
      <c r="M271" s="38"/>
      <c r="N271" s="38"/>
      <c r="O271" s="4"/>
    </row>
    <row r="272" spans="1:15" x14ac:dyDescent="0.25">
      <c r="A272" s="324"/>
      <c r="C272" s="56"/>
      <c r="D272" s="3"/>
      <c r="E272" s="3"/>
      <c r="F272" s="3"/>
      <c r="G272" s="3"/>
      <c r="H272" s="67"/>
      <c r="I272" s="67"/>
      <c r="J272" s="67"/>
      <c r="K272" s="67"/>
      <c r="L272" s="67"/>
      <c r="M272" s="38"/>
      <c r="N272" s="38"/>
      <c r="O272" s="4"/>
    </row>
    <row r="273" spans="1:15" x14ac:dyDescent="0.25">
      <c r="A273" s="324"/>
      <c r="C273" s="56"/>
      <c r="D273" s="3"/>
      <c r="E273" s="3"/>
      <c r="F273" s="3"/>
      <c r="G273" s="3"/>
      <c r="H273" s="67"/>
      <c r="I273" s="67"/>
      <c r="J273" s="67"/>
      <c r="K273" s="67"/>
      <c r="L273" s="67"/>
      <c r="M273" s="38"/>
      <c r="N273" s="38"/>
      <c r="O273" s="4"/>
    </row>
    <row r="274" spans="1:15" x14ac:dyDescent="0.25">
      <c r="A274" s="324"/>
      <c r="C274" s="56"/>
      <c r="D274" s="3"/>
      <c r="E274" s="3"/>
      <c r="F274" s="3"/>
      <c r="G274" s="3"/>
      <c r="H274" s="67"/>
      <c r="I274" s="67"/>
      <c r="J274" s="67"/>
      <c r="K274" s="67"/>
      <c r="L274" s="67"/>
      <c r="M274" s="38"/>
      <c r="N274" s="38"/>
      <c r="O274" s="4"/>
    </row>
    <row r="275" spans="1:15" x14ac:dyDescent="0.25">
      <c r="A275" s="324"/>
      <c r="C275" s="56"/>
      <c r="D275" s="3"/>
      <c r="E275" s="3"/>
      <c r="F275" s="3"/>
      <c r="G275" s="3"/>
      <c r="H275" s="67"/>
      <c r="I275" s="67"/>
      <c r="J275" s="67"/>
      <c r="K275" s="67"/>
      <c r="L275" s="67"/>
      <c r="M275" s="38"/>
      <c r="N275" s="38"/>
      <c r="O275" s="4"/>
    </row>
    <row r="276" spans="1:15" x14ac:dyDescent="0.25">
      <c r="A276" s="324"/>
      <c r="C276" s="56"/>
      <c r="D276" s="3"/>
      <c r="E276" s="3"/>
      <c r="F276" s="3"/>
      <c r="G276" s="3"/>
      <c r="H276" s="67"/>
      <c r="I276" s="67"/>
      <c r="J276" s="67"/>
      <c r="K276" s="67"/>
      <c r="L276" s="67"/>
      <c r="M276" s="38"/>
      <c r="N276" s="38"/>
      <c r="O276" s="4"/>
    </row>
    <row r="277" spans="1:15" x14ac:dyDescent="0.25">
      <c r="A277" s="324"/>
      <c r="C277" s="56"/>
      <c r="D277" s="3"/>
      <c r="E277" s="3"/>
      <c r="F277" s="3"/>
      <c r="G277" s="3"/>
      <c r="H277" s="67"/>
      <c r="I277" s="67"/>
      <c r="J277" s="67"/>
      <c r="K277" s="67"/>
      <c r="L277" s="67"/>
      <c r="M277" s="38"/>
      <c r="N277" s="38"/>
      <c r="O277" s="4"/>
    </row>
    <row r="278" spans="1:15" x14ac:dyDescent="0.25">
      <c r="A278" s="324"/>
      <c r="C278" s="56"/>
      <c r="D278" s="3"/>
      <c r="E278" s="3"/>
      <c r="F278" s="3"/>
      <c r="G278" s="3"/>
      <c r="H278" s="67"/>
      <c r="I278" s="67"/>
      <c r="J278" s="67"/>
      <c r="K278" s="67"/>
      <c r="L278" s="67"/>
      <c r="M278" s="38"/>
      <c r="N278" s="38"/>
      <c r="O278" s="4"/>
    </row>
    <row r="279" spans="1:15" x14ac:dyDescent="0.25">
      <c r="A279" s="324"/>
      <c r="C279" s="56"/>
      <c r="D279" s="3"/>
      <c r="E279" s="3"/>
      <c r="F279" s="3"/>
      <c r="G279" s="3"/>
      <c r="H279" s="67"/>
      <c r="I279" s="67"/>
      <c r="J279" s="67"/>
      <c r="K279" s="67"/>
      <c r="L279" s="67"/>
      <c r="M279" s="38"/>
      <c r="N279" s="38"/>
      <c r="O279" s="4"/>
    </row>
    <row r="280" spans="1:15" x14ac:dyDescent="0.25">
      <c r="A280" s="324"/>
      <c r="C280" s="56"/>
      <c r="D280" s="3"/>
      <c r="E280" s="3"/>
      <c r="F280" s="3"/>
      <c r="G280" s="3"/>
      <c r="H280" s="67"/>
      <c r="I280" s="67"/>
      <c r="J280" s="67"/>
      <c r="K280" s="67"/>
      <c r="L280" s="67"/>
      <c r="M280" s="38"/>
      <c r="N280" s="38"/>
      <c r="O280" s="4"/>
    </row>
    <row r="281" spans="1:15" x14ac:dyDescent="0.25">
      <c r="A281" s="324"/>
      <c r="C281" s="56"/>
      <c r="D281" s="3"/>
      <c r="E281" s="3"/>
      <c r="F281" s="3"/>
      <c r="G281" s="3"/>
      <c r="H281" s="67"/>
      <c r="I281" s="67"/>
      <c r="J281" s="67"/>
      <c r="K281" s="67"/>
      <c r="L281" s="67"/>
      <c r="M281" s="38"/>
      <c r="N281" s="38"/>
      <c r="O281" s="4"/>
    </row>
    <row r="282" spans="1:15" x14ac:dyDescent="0.25">
      <c r="A282" s="324"/>
      <c r="C282" s="56"/>
      <c r="D282" s="3"/>
      <c r="E282" s="3"/>
      <c r="F282" s="3"/>
      <c r="G282" s="3"/>
      <c r="H282" s="67"/>
      <c r="I282" s="67"/>
      <c r="J282" s="67"/>
      <c r="K282" s="67"/>
      <c r="L282" s="67"/>
      <c r="M282" s="38"/>
      <c r="N282" s="38"/>
      <c r="O282" s="4"/>
    </row>
    <row r="283" spans="1:15" x14ac:dyDescent="0.25">
      <c r="A283" s="324"/>
      <c r="C283" s="56"/>
      <c r="D283" s="3"/>
      <c r="E283" s="3"/>
      <c r="F283" s="3"/>
      <c r="G283" s="3"/>
      <c r="H283" s="67"/>
      <c r="I283" s="67"/>
      <c r="J283" s="67"/>
      <c r="K283" s="67"/>
      <c r="L283" s="67"/>
      <c r="M283" s="38"/>
      <c r="N283" s="38"/>
      <c r="O283" s="4"/>
    </row>
    <row r="284" spans="1:15" x14ac:dyDescent="0.25">
      <c r="A284" s="324"/>
      <c r="C284" s="56"/>
      <c r="D284" s="3"/>
      <c r="E284" s="3"/>
      <c r="F284" s="3"/>
      <c r="G284" s="3"/>
      <c r="H284" s="67"/>
      <c r="I284" s="67"/>
      <c r="J284" s="67"/>
      <c r="K284" s="67"/>
      <c r="L284" s="67"/>
      <c r="M284" s="38"/>
      <c r="N284" s="38"/>
      <c r="O284" s="4"/>
    </row>
    <row r="285" spans="1:15" x14ac:dyDescent="0.25">
      <c r="A285" s="324"/>
      <c r="C285" s="56"/>
      <c r="D285" s="3"/>
      <c r="E285" s="3"/>
      <c r="F285" s="3"/>
      <c r="G285" s="3"/>
      <c r="H285" s="67"/>
      <c r="I285" s="67"/>
      <c r="J285" s="67"/>
      <c r="K285" s="67"/>
      <c r="L285" s="67"/>
      <c r="M285" s="38"/>
      <c r="N285" s="38"/>
      <c r="O285" s="4"/>
    </row>
    <row r="286" spans="1:15" x14ac:dyDescent="0.25">
      <c r="A286" s="324"/>
      <c r="C286" s="56"/>
      <c r="D286" s="3"/>
      <c r="E286" s="3"/>
      <c r="F286" s="3"/>
      <c r="G286" s="3"/>
      <c r="H286" s="67"/>
      <c r="I286" s="67"/>
      <c r="J286" s="67"/>
      <c r="K286" s="67"/>
      <c r="L286" s="67"/>
      <c r="M286" s="38"/>
      <c r="N286" s="38"/>
      <c r="O286" s="4"/>
    </row>
    <row r="287" spans="1:15" x14ac:dyDescent="0.25">
      <c r="A287" s="324"/>
      <c r="C287" s="56"/>
      <c r="D287" s="3"/>
      <c r="E287" s="3"/>
      <c r="F287" s="3"/>
      <c r="G287" s="3"/>
      <c r="H287" s="67"/>
      <c r="I287" s="67"/>
      <c r="J287" s="67"/>
      <c r="K287" s="67"/>
      <c r="L287" s="67"/>
      <c r="M287" s="38"/>
      <c r="N287" s="38"/>
      <c r="O287" s="4"/>
    </row>
    <row r="288" spans="1:15" x14ac:dyDescent="0.25">
      <c r="A288" s="324"/>
      <c r="C288" s="56"/>
      <c r="D288" s="3"/>
      <c r="E288" s="3"/>
      <c r="F288" s="3"/>
      <c r="G288" s="3"/>
      <c r="H288" s="67"/>
      <c r="I288" s="67"/>
      <c r="J288" s="67"/>
      <c r="K288" s="67"/>
      <c r="L288" s="67"/>
      <c r="M288" s="38"/>
      <c r="N288" s="38"/>
      <c r="O288" s="4"/>
    </row>
    <row r="289" spans="1:15" x14ac:dyDescent="0.25">
      <c r="A289" s="324"/>
      <c r="C289" s="56"/>
      <c r="D289" s="3"/>
      <c r="E289" s="3"/>
      <c r="F289" s="3"/>
      <c r="G289" s="3"/>
      <c r="H289" s="67"/>
      <c r="I289" s="67"/>
      <c r="J289" s="67"/>
      <c r="K289" s="67"/>
      <c r="L289" s="67"/>
      <c r="M289" s="38"/>
      <c r="N289" s="38"/>
      <c r="O289" s="4"/>
    </row>
    <row r="290" spans="1:15" x14ac:dyDescent="0.25">
      <c r="A290" s="324"/>
      <c r="C290" s="56"/>
      <c r="D290" s="3"/>
      <c r="E290" s="3"/>
      <c r="F290" s="3"/>
      <c r="G290" s="3"/>
      <c r="H290" s="67"/>
      <c r="I290" s="67"/>
      <c r="J290" s="67"/>
      <c r="K290" s="67"/>
      <c r="L290" s="67"/>
      <c r="M290" s="38"/>
      <c r="N290" s="38"/>
      <c r="O290" s="4"/>
    </row>
    <row r="291" spans="1:15" x14ac:dyDescent="0.25">
      <c r="A291" s="324"/>
      <c r="C291" s="56"/>
      <c r="D291" s="3"/>
      <c r="E291" s="3"/>
      <c r="F291" s="3"/>
      <c r="G291" s="3"/>
      <c r="H291" s="67"/>
      <c r="I291" s="67"/>
      <c r="J291" s="67"/>
      <c r="K291" s="67"/>
      <c r="L291" s="67"/>
      <c r="M291" s="38"/>
      <c r="N291" s="38"/>
      <c r="O291" s="4"/>
    </row>
    <row r="292" spans="1:15" x14ac:dyDescent="0.25">
      <c r="A292" s="324"/>
      <c r="C292" s="56"/>
      <c r="D292" s="3"/>
      <c r="E292" s="3"/>
      <c r="F292" s="3"/>
      <c r="G292" s="3"/>
      <c r="H292" s="67"/>
      <c r="I292" s="67"/>
      <c r="J292" s="67"/>
      <c r="K292" s="67"/>
      <c r="L292" s="67"/>
      <c r="M292" s="38"/>
      <c r="N292" s="38"/>
      <c r="O292" s="4"/>
    </row>
    <row r="293" spans="1:15" x14ac:dyDescent="0.25">
      <c r="A293" s="324"/>
      <c r="C293" s="56"/>
      <c r="D293" s="3"/>
      <c r="E293" s="3"/>
      <c r="F293" s="3"/>
      <c r="G293" s="3"/>
      <c r="H293" s="67"/>
      <c r="I293" s="67"/>
      <c r="J293" s="67"/>
      <c r="K293" s="67"/>
      <c r="L293" s="67"/>
      <c r="M293" s="38"/>
      <c r="N293" s="38"/>
      <c r="O293" s="4"/>
    </row>
    <row r="294" spans="1:15" x14ac:dyDescent="0.25">
      <c r="A294" s="324"/>
      <c r="C294" s="56"/>
      <c r="D294" s="3"/>
      <c r="E294" s="3"/>
      <c r="F294" s="3"/>
      <c r="G294" s="3"/>
      <c r="H294" s="67"/>
      <c r="I294" s="67"/>
      <c r="J294" s="67"/>
      <c r="K294" s="67"/>
      <c r="L294" s="67"/>
      <c r="M294" s="38"/>
      <c r="N294" s="38"/>
      <c r="O294" s="4"/>
    </row>
    <row r="295" spans="1:15" x14ac:dyDescent="0.25">
      <c r="A295" s="324"/>
      <c r="C295" s="56"/>
      <c r="D295" s="3"/>
      <c r="E295" s="3"/>
      <c r="F295" s="3"/>
      <c r="G295" s="3"/>
      <c r="H295" s="67"/>
      <c r="I295" s="67"/>
      <c r="J295" s="67"/>
      <c r="K295" s="67"/>
      <c r="L295" s="67"/>
      <c r="M295" s="38"/>
      <c r="N295" s="38"/>
      <c r="O295" s="4"/>
    </row>
    <row r="296" spans="1:15" x14ac:dyDescent="0.25">
      <c r="A296" s="324"/>
      <c r="C296" s="56"/>
      <c r="D296" s="3"/>
      <c r="E296" s="3"/>
      <c r="F296" s="3"/>
      <c r="G296" s="3"/>
      <c r="H296" s="67"/>
      <c r="I296" s="67"/>
      <c r="J296" s="67"/>
      <c r="K296" s="67"/>
      <c r="L296" s="67"/>
      <c r="M296" s="38"/>
      <c r="N296" s="38"/>
      <c r="O296" s="4"/>
    </row>
    <row r="297" spans="1:15" x14ac:dyDescent="0.25">
      <c r="A297" s="324"/>
      <c r="C297" s="56"/>
      <c r="D297" s="3"/>
      <c r="E297" s="3"/>
      <c r="F297" s="3"/>
      <c r="G297" s="3"/>
      <c r="H297" s="67"/>
      <c r="I297" s="67"/>
      <c r="J297" s="67"/>
      <c r="K297" s="67"/>
      <c r="L297" s="67"/>
      <c r="M297" s="38"/>
      <c r="N297" s="38"/>
      <c r="O297" s="4"/>
    </row>
    <row r="298" spans="1:15" x14ac:dyDescent="0.25">
      <c r="A298" s="324"/>
      <c r="C298" s="56"/>
      <c r="D298" s="3"/>
      <c r="E298" s="3"/>
      <c r="F298" s="3"/>
      <c r="G298" s="3"/>
      <c r="H298" s="67"/>
      <c r="I298" s="67"/>
      <c r="J298" s="67"/>
      <c r="K298" s="67"/>
      <c r="L298" s="67"/>
      <c r="M298" s="38"/>
      <c r="N298" s="38"/>
      <c r="O298" s="4"/>
    </row>
    <row r="299" spans="1:15" x14ac:dyDescent="0.25">
      <c r="A299" s="324"/>
      <c r="C299" s="56"/>
      <c r="D299" s="3"/>
      <c r="E299" s="3"/>
      <c r="F299" s="3"/>
      <c r="G299" s="3"/>
      <c r="H299" s="67"/>
      <c r="I299" s="67"/>
      <c r="J299" s="67"/>
      <c r="K299" s="67"/>
      <c r="L299" s="67"/>
      <c r="M299" s="38"/>
      <c r="N299" s="38"/>
      <c r="O299" s="4"/>
    </row>
    <row r="300" spans="1:15" x14ac:dyDescent="0.25">
      <c r="A300" s="324"/>
      <c r="C300" s="56"/>
      <c r="D300" s="3"/>
      <c r="E300" s="3"/>
      <c r="F300" s="3"/>
      <c r="G300" s="3"/>
      <c r="H300" s="67"/>
      <c r="I300" s="67"/>
      <c r="J300" s="67"/>
      <c r="K300" s="67"/>
      <c r="L300" s="67"/>
      <c r="M300" s="38"/>
      <c r="N300" s="38"/>
      <c r="O300" s="4"/>
    </row>
    <row r="301" spans="1:15" x14ac:dyDescent="0.25">
      <c r="A301" s="324"/>
      <c r="C301" s="56"/>
      <c r="D301" s="3"/>
      <c r="E301" s="3"/>
      <c r="F301" s="3"/>
      <c r="G301" s="3"/>
      <c r="H301" s="67"/>
      <c r="I301" s="67"/>
      <c r="J301" s="67"/>
      <c r="K301" s="67"/>
      <c r="L301" s="67"/>
      <c r="M301" s="38"/>
      <c r="N301" s="38"/>
      <c r="O301" s="4"/>
    </row>
    <row r="302" spans="1:15" x14ac:dyDescent="0.25">
      <c r="A302" s="324"/>
      <c r="C302" s="56"/>
      <c r="D302" s="3"/>
      <c r="E302" s="3"/>
      <c r="F302" s="3"/>
      <c r="G302" s="3"/>
      <c r="H302" s="67"/>
      <c r="I302" s="67"/>
      <c r="J302" s="67"/>
      <c r="K302" s="67"/>
      <c r="L302" s="67"/>
      <c r="M302" s="38"/>
      <c r="N302" s="38"/>
      <c r="O302" s="4"/>
    </row>
    <row r="303" spans="1:15" x14ac:dyDescent="0.25">
      <c r="N303" s="38"/>
      <c r="O303" s="4"/>
    </row>
    <row r="304" spans="1:15" x14ac:dyDescent="0.25">
      <c r="N304" s="38"/>
      <c r="O304" s="4"/>
    </row>
    <row r="305" spans="14:15" x14ac:dyDescent="0.25">
      <c r="N305" s="38"/>
      <c r="O305" s="4"/>
    </row>
    <row r="306" spans="14:15" x14ac:dyDescent="0.25">
      <c r="N306" s="38"/>
      <c r="O306" s="4"/>
    </row>
    <row r="307" spans="14:15" x14ac:dyDescent="0.25">
      <c r="N307" s="38"/>
      <c r="O307" s="4"/>
    </row>
    <row r="308" spans="14:15" x14ac:dyDescent="0.25">
      <c r="N308" s="38"/>
      <c r="O308" s="4"/>
    </row>
    <row r="309" spans="14:15" x14ac:dyDescent="0.25">
      <c r="N309" s="38"/>
      <c r="O309" s="4"/>
    </row>
    <row r="310" spans="14:15" x14ac:dyDescent="0.25">
      <c r="N310" s="38"/>
      <c r="O310" s="4"/>
    </row>
    <row r="311" spans="14:15" x14ac:dyDescent="0.25">
      <c r="N311" s="38"/>
      <c r="O311" s="4"/>
    </row>
    <row r="312" spans="14:15" x14ac:dyDescent="0.25">
      <c r="N312" s="38"/>
      <c r="O312" s="4"/>
    </row>
    <row r="313" spans="14:15" x14ac:dyDescent="0.25">
      <c r="N313" s="38"/>
      <c r="O313" s="4"/>
    </row>
    <row r="314" spans="14:15" x14ac:dyDescent="0.25">
      <c r="N314" s="38"/>
      <c r="O314" s="4"/>
    </row>
    <row r="315" spans="14:15" x14ac:dyDescent="0.25">
      <c r="N315" s="38"/>
      <c r="O315" s="4"/>
    </row>
    <row r="316" spans="14:15" x14ac:dyDescent="0.25">
      <c r="N316" s="38"/>
      <c r="O316" s="4"/>
    </row>
    <row r="317" spans="14:15" x14ac:dyDescent="0.25">
      <c r="N317" s="38"/>
      <c r="O317" s="4"/>
    </row>
    <row r="318" spans="14:15" x14ac:dyDescent="0.25">
      <c r="N318" s="38"/>
      <c r="O318" s="4"/>
    </row>
    <row r="319" spans="14:15" x14ac:dyDescent="0.25">
      <c r="N319" s="38"/>
      <c r="O319" s="4"/>
    </row>
    <row r="320" spans="14:15" x14ac:dyDescent="0.25">
      <c r="N320" s="38"/>
      <c r="O320" s="4"/>
    </row>
    <row r="321" spans="14:15" x14ac:dyDescent="0.25">
      <c r="N321" s="38"/>
      <c r="O321" s="4"/>
    </row>
    <row r="322" spans="14:15" x14ac:dyDescent="0.25">
      <c r="N322" s="38"/>
      <c r="O322" s="4"/>
    </row>
    <row r="323" spans="14:15" x14ac:dyDescent="0.25">
      <c r="N323" s="38"/>
      <c r="O323" s="4"/>
    </row>
    <row r="324" spans="14:15" x14ac:dyDescent="0.25">
      <c r="N324" s="38"/>
      <c r="O324" s="4"/>
    </row>
    <row r="325" spans="14:15" x14ac:dyDescent="0.25">
      <c r="N325" s="38"/>
      <c r="O325" s="4"/>
    </row>
    <row r="326" spans="14:15" x14ac:dyDescent="0.25">
      <c r="N326" s="38"/>
      <c r="O326" s="4"/>
    </row>
    <row r="327" spans="14:15" x14ac:dyDescent="0.25">
      <c r="N327" s="38"/>
      <c r="O327" s="4"/>
    </row>
    <row r="328" spans="14:15" x14ac:dyDescent="0.25">
      <c r="N328" s="38"/>
      <c r="O328" s="4"/>
    </row>
    <row r="329" spans="14:15" x14ac:dyDescent="0.25">
      <c r="N329" s="38"/>
      <c r="O329" s="4"/>
    </row>
    <row r="330" spans="14:15" x14ac:dyDescent="0.25">
      <c r="N330" s="38"/>
      <c r="O330" s="4"/>
    </row>
    <row r="331" spans="14:15" x14ac:dyDescent="0.25">
      <c r="N331" s="38"/>
      <c r="O331" s="4"/>
    </row>
    <row r="332" spans="14:15" x14ac:dyDescent="0.25">
      <c r="N332" s="38"/>
      <c r="O332" s="4"/>
    </row>
    <row r="333" spans="14:15" x14ac:dyDescent="0.25">
      <c r="N333" s="38"/>
      <c r="O333" s="4"/>
    </row>
    <row r="334" spans="14:15" x14ac:dyDescent="0.25">
      <c r="N334" s="38"/>
      <c r="O334" s="4"/>
    </row>
    <row r="335" spans="14:15" x14ac:dyDescent="0.25">
      <c r="N335" s="38"/>
      <c r="O335" s="4"/>
    </row>
    <row r="336" spans="14:15" x14ac:dyDescent="0.25">
      <c r="N336" s="38"/>
      <c r="O336" s="4"/>
    </row>
    <row r="337" spans="14:15" x14ac:dyDescent="0.25">
      <c r="N337" s="38"/>
      <c r="O337" s="4"/>
    </row>
    <row r="338" spans="14:15" x14ac:dyDescent="0.25">
      <c r="N338" s="38"/>
      <c r="O338" s="4"/>
    </row>
    <row r="339" spans="14:15" x14ac:dyDescent="0.25">
      <c r="N339" s="38"/>
      <c r="O339" s="4"/>
    </row>
    <row r="340" spans="14:15" x14ac:dyDescent="0.25">
      <c r="N340" s="38"/>
      <c r="O340" s="4"/>
    </row>
    <row r="341" spans="14:15" x14ac:dyDescent="0.25">
      <c r="N341" s="38"/>
      <c r="O341" s="4"/>
    </row>
    <row r="342" spans="14:15" x14ac:dyDescent="0.25">
      <c r="N342" s="38"/>
      <c r="O342" s="4"/>
    </row>
    <row r="343" spans="14:15" x14ac:dyDescent="0.25">
      <c r="N343" s="38"/>
      <c r="O343" s="4"/>
    </row>
    <row r="344" spans="14:15" x14ac:dyDescent="0.25">
      <c r="N344" s="38"/>
      <c r="O344" s="4"/>
    </row>
    <row r="345" spans="14:15" x14ac:dyDescent="0.25">
      <c r="N345" s="38"/>
      <c r="O345" s="4"/>
    </row>
    <row r="346" spans="14:15" x14ac:dyDescent="0.25">
      <c r="N346" s="38"/>
      <c r="O346" s="4"/>
    </row>
    <row r="347" spans="14:15" x14ac:dyDescent="0.25">
      <c r="N347" s="38"/>
      <c r="O347" s="4"/>
    </row>
    <row r="348" spans="14:15" x14ac:dyDescent="0.25">
      <c r="N348" s="38"/>
      <c r="O348" s="4"/>
    </row>
    <row r="349" spans="14:15" x14ac:dyDescent="0.25">
      <c r="N349" s="38"/>
      <c r="O349" s="4"/>
    </row>
    <row r="350" spans="14:15" x14ac:dyDescent="0.25">
      <c r="N350" s="38"/>
      <c r="O350" s="4"/>
    </row>
    <row r="351" spans="14:15" x14ac:dyDescent="0.25">
      <c r="N351" s="38"/>
      <c r="O351" s="4"/>
    </row>
    <row r="352" spans="14:15" x14ac:dyDescent="0.25">
      <c r="N352" s="38"/>
      <c r="O352" s="4"/>
    </row>
    <row r="353" spans="14:15" x14ac:dyDescent="0.25">
      <c r="N353" s="38"/>
      <c r="O353" s="4"/>
    </row>
    <row r="354" spans="14:15" x14ac:dyDescent="0.25">
      <c r="N354" s="38"/>
      <c r="O354" s="4"/>
    </row>
    <row r="355" spans="14:15" x14ac:dyDescent="0.25">
      <c r="N355" s="38"/>
      <c r="O355" s="4"/>
    </row>
    <row r="356" spans="14:15" x14ac:dyDescent="0.25">
      <c r="N356" s="38"/>
      <c r="O356" s="4"/>
    </row>
    <row r="357" spans="14:15" x14ac:dyDescent="0.25">
      <c r="N357" s="38"/>
      <c r="O357" s="4"/>
    </row>
    <row r="358" spans="14:15" x14ac:dyDescent="0.25">
      <c r="N358" s="38"/>
      <c r="O358" s="4"/>
    </row>
    <row r="359" spans="14:15" x14ac:dyDescent="0.25">
      <c r="N359" s="38"/>
      <c r="O359" s="4"/>
    </row>
    <row r="360" spans="14:15" x14ac:dyDescent="0.25">
      <c r="N360" s="38"/>
      <c r="O360" s="4"/>
    </row>
    <row r="361" spans="14:15" x14ac:dyDescent="0.25">
      <c r="N361" s="38"/>
      <c r="O361" s="4"/>
    </row>
    <row r="362" spans="14:15" x14ac:dyDescent="0.25">
      <c r="N362" s="38"/>
      <c r="O362" s="4"/>
    </row>
    <row r="363" spans="14:15" x14ac:dyDescent="0.25">
      <c r="N363" s="38"/>
      <c r="O363" s="4"/>
    </row>
    <row r="364" spans="14:15" x14ac:dyDescent="0.25">
      <c r="N364" s="38"/>
      <c r="O364" s="4"/>
    </row>
    <row r="365" spans="14:15" x14ac:dyDescent="0.25">
      <c r="N365" s="38"/>
      <c r="O365" s="4"/>
    </row>
    <row r="366" spans="14:15" x14ac:dyDescent="0.25">
      <c r="N366" s="38"/>
      <c r="O366" s="4"/>
    </row>
    <row r="367" spans="14:15" x14ac:dyDescent="0.25">
      <c r="N367" s="38"/>
      <c r="O367" s="4"/>
    </row>
    <row r="368" spans="14:15" x14ac:dyDescent="0.25">
      <c r="N368" s="38"/>
      <c r="O368" s="4"/>
    </row>
    <row r="369" spans="14:15" x14ac:dyDescent="0.25">
      <c r="N369" s="38"/>
      <c r="O369" s="4"/>
    </row>
    <row r="370" spans="14:15" x14ac:dyDescent="0.25">
      <c r="N370" s="38"/>
      <c r="O370" s="4"/>
    </row>
    <row r="371" spans="14:15" x14ac:dyDescent="0.25">
      <c r="N371" s="38"/>
      <c r="O371" s="4"/>
    </row>
    <row r="372" spans="14:15" x14ac:dyDescent="0.25">
      <c r="N372" s="38"/>
      <c r="O372" s="4"/>
    </row>
    <row r="373" spans="14:15" x14ac:dyDescent="0.25">
      <c r="N373" s="38"/>
      <c r="O373" s="4"/>
    </row>
    <row r="374" spans="14:15" x14ac:dyDescent="0.25">
      <c r="N374" s="38"/>
      <c r="O374" s="4"/>
    </row>
    <row r="375" spans="14:15" x14ac:dyDescent="0.25">
      <c r="N375" s="38"/>
      <c r="O375" s="4"/>
    </row>
    <row r="376" spans="14:15" x14ac:dyDescent="0.25">
      <c r="N376" s="38"/>
      <c r="O376" s="4"/>
    </row>
    <row r="377" spans="14:15" x14ac:dyDescent="0.25">
      <c r="N377" s="38"/>
      <c r="O377" s="4"/>
    </row>
    <row r="378" spans="14:15" x14ac:dyDescent="0.25">
      <c r="N378" s="38"/>
      <c r="O378" s="4"/>
    </row>
    <row r="379" spans="14:15" x14ac:dyDescent="0.25">
      <c r="N379" s="38"/>
      <c r="O379" s="4"/>
    </row>
    <row r="380" spans="14:15" x14ac:dyDescent="0.25">
      <c r="N380" s="38"/>
      <c r="O380" s="4"/>
    </row>
    <row r="381" spans="14:15" x14ac:dyDescent="0.25">
      <c r="N381" s="38"/>
      <c r="O381" s="4"/>
    </row>
    <row r="382" spans="14:15" x14ac:dyDescent="0.25">
      <c r="N382" s="38"/>
      <c r="O382" s="4"/>
    </row>
    <row r="383" spans="14:15" x14ac:dyDescent="0.25">
      <c r="N383" s="38"/>
      <c r="O383" s="4"/>
    </row>
    <row r="384" spans="14:15" x14ac:dyDescent="0.25">
      <c r="N384" s="38"/>
      <c r="O384" s="4"/>
    </row>
    <row r="385" spans="14:15" x14ac:dyDescent="0.25">
      <c r="N385" s="38"/>
      <c r="O385" s="4"/>
    </row>
    <row r="386" spans="14:15" x14ac:dyDescent="0.25">
      <c r="N386" s="38"/>
      <c r="O386" s="4"/>
    </row>
    <row r="387" spans="14:15" x14ac:dyDescent="0.25">
      <c r="N387" s="38"/>
      <c r="O387" s="4"/>
    </row>
    <row r="388" spans="14:15" x14ac:dyDescent="0.25">
      <c r="N388" s="38"/>
      <c r="O388" s="4"/>
    </row>
    <row r="389" spans="14:15" x14ac:dyDescent="0.25">
      <c r="N389" s="38"/>
      <c r="O389" s="4"/>
    </row>
    <row r="390" spans="14:15" x14ac:dyDescent="0.25">
      <c r="N390" s="38"/>
      <c r="O390" s="4"/>
    </row>
    <row r="391" spans="14:15" x14ac:dyDescent="0.25">
      <c r="N391" s="38"/>
      <c r="O391" s="4"/>
    </row>
    <row r="392" spans="14:15" x14ac:dyDescent="0.25">
      <c r="N392" s="38"/>
      <c r="O392" s="4"/>
    </row>
    <row r="393" spans="14:15" x14ac:dyDescent="0.25">
      <c r="N393" s="38"/>
      <c r="O393" s="4"/>
    </row>
    <row r="394" spans="14:15" x14ac:dyDescent="0.25">
      <c r="N394" s="38"/>
      <c r="O394" s="4"/>
    </row>
    <row r="395" spans="14:15" x14ac:dyDescent="0.25">
      <c r="N395" s="38"/>
      <c r="O395" s="4"/>
    </row>
    <row r="396" spans="14:15" x14ac:dyDescent="0.25">
      <c r="N396" s="38"/>
      <c r="O396" s="4"/>
    </row>
    <row r="397" spans="14:15" x14ac:dyDescent="0.25">
      <c r="N397" s="38"/>
      <c r="O397" s="4"/>
    </row>
    <row r="398" spans="14:15" x14ac:dyDescent="0.25">
      <c r="N398" s="38"/>
      <c r="O398" s="4"/>
    </row>
    <row r="399" spans="14:15" x14ac:dyDescent="0.25">
      <c r="N399" s="38"/>
      <c r="O399" s="4"/>
    </row>
    <row r="400" spans="14:15" x14ac:dyDescent="0.25">
      <c r="N400" s="38"/>
      <c r="O400" s="4"/>
    </row>
    <row r="401" spans="14:15" x14ac:dyDescent="0.25">
      <c r="N401" s="38"/>
      <c r="O401" s="4"/>
    </row>
    <row r="402" spans="14:15" x14ac:dyDescent="0.25">
      <c r="N402" s="38"/>
      <c r="O402" s="4"/>
    </row>
    <row r="403" spans="14:15" x14ac:dyDescent="0.25">
      <c r="N403" s="38"/>
      <c r="O403" s="4"/>
    </row>
    <row r="404" spans="14:15" x14ac:dyDescent="0.25">
      <c r="N404" s="38"/>
      <c r="O404" s="4"/>
    </row>
    <row r="405" spans="14:15" x14ac:dyDescent="0.25">
      <c r="N405" s="38"/>
      <c r="O405" s="4"/>
    </row>
    <row r="406" spans="14:15" x14ac:dyDescent="0.25">
      <c r="N406" s="38"/>
      <c r="O406" s="4"/>
    </row>
    <row r="407" spans="14:15" x14ac:dyDescent="0.25">
      <c r="N407" s="38"/>
      <c r="O407" s="4"/>
    </row>
    <row r="408" spans="14:15" x14ac:dyDescent="0.25">
      <c r="N408" s="38"/>
      <c r="O408" s="4"/>
    </row>
    <row r="409" spans="14:15" x14ac:dyDescent="0.25">
      <c r="N409" s="38"/>
      <c r="O409" s="4"/>
    </row>
    <row r="410" spans="14:15" x14ac:dyDescent="0.25">
      <c r="N410" s="38"/>
      <c r="O410" s="4"/>
    </row>
    <row r="411" spans="14:15" x14ac:dyDescent="0.25">
      <c r="N411" s="38"/>
      <c r="O411" s="4"/>
    </row>
    <row r="412" spans="14:15" x14ac:dyDescent="0.25">
      <c r="N412" s="38"/>
      <c r="O412" s="4"/>
    </row>
    <row r="413" spans="14:15" x14ac:dyDescent="0.25">
      <c r="N413" s="38"/>
      <c r="O413" s="4"/>
    </row>
    <row r="414" spans="14:15" x14ac:dyDescent="0.25">
      <c r="N414" s="38"/>
      <c r="O414" s="4"/>
    </row>
    <row r="415" spans="14:15" x14ac:dyDescent="0.25">
      <c r="N415" s="38"/>
      <c r="O415" s="4"/>
    </row>
    <row r="416" spans="14:15" x14ac:dyDescent="0.25">
      <c r="N416" s="38"/>
      <c r="O416" s="4"/>
    </row>
    <row r="417" spans="14:15" x14ac:dyDescent="0.25">
      <c r="N417" s="38"/>
      <c r="O417" s="4"/>
    </row>
    <row r="418" spans="14:15" x14ac:dyDescent="0.25">
      <c r="N418" s="38"/>
      <c r="O418" s="4"/>
    </row>
    <row r="419" spans="14:15" x14ac:dyDescent="0.25">
      <c r="N419" s="38"/>
      <c r="O419" s="4"/>
    </row>
    <row r="420" spans="14:15" x14ac:dyDescent="0.25">
      <c r="N420" s="38"/>
      <c r="O420" s="4"/>
    </row>
    <row r="421" spans="14:15" x14ac:dyDescent="0.25">
      <c r="N421" s="38"/>
      <c r="O421" s="4"/>
    </row>
    <row r="422" spans="14:15" x14ac:dyDescent="0.25">
      <c r="N422" s="38"/>
      <c r="O422" s="4"/>
    </row>
    <row r="423" spans="14:15" x14ac:dyDescent="0.25">
      <c r="N423" s="38"/>
      <c r="O423" s="4"/>
    </row>
    <row r="424" spans="14:15" x14ac:dyDescent="0.25">
      <c r="N424" s="38"/>
      <c r="O424" s="4"/>
    </row>
    <row r="425" spans="14:15" x14ac:dyDescent="0.25">
      <c r="N425" s="38"/>
      <c r="O425" s="4"/>
    </row>
    <row r="426" spans="14:15" x14ac:dyDescent="0.25">
      <c r="N426" s="38"/>
      <c r="O426" s="4"/>
    </row>
    <row r="427" spans="14:15" x14ac:dyDescent="0.25">
      <c r="N427" s="38"/>
      <c r="O427" s="4"/>
    </row>
    <row r="428" spans="14:15" x14ac:dyDescent="0.25">
      <c r="N428" s="38"/>
      <c r="O428" s="4"/>
    </row>
    <row r="429" spans="14:15" x14ac:dyDescent="0.25">
      <c r="N429" s="38"/>
      <c r="O429" s="4"/>
    </row>
    <row r="430" spans="14:15" x14ac:dyDescent="0.25">
      <c r="N430" s="38"/>
      <c r="O430" s="4"/>
    </row>
    <row r="431" spans="14:15" x14ac:dyDescent="0.25">
      <c r="N431" s="38"/>
      <c r="O431" s="4"/>
    </row>
    <row r="432" spans="14:15" x14ac:dyDescent="0.25">
      <c r="N432" s="38"/>
      <c r="O432" s="4"/>
    </row>
    <row r="433" spans="14:15" x14ac:dyDescent="0.25">
      <c r="N433" s="38"/>
      <c r="O433" s="4"/>
    </row>
    <row r="434" spans="14:15" x14ac:dyDescent="0.25">
      <c r="N434" s="38"/>
      <c r="O434" s="4"/>
    </row>
    <row r="435" spans="14:15" x14ac:dyDescent="0.25">
      <c r="N435" s="38"/>
      <c r="O435" s="4"/>
    </row>
    <row r="436" spans="14:15" x14ac:dyDescent="0.25">
      <c r="N436" s="38"/>
      <c r="O436" s="4"/>
    </row>
    <row r="437" spans="14:15" x14ac:dyDescent="0.25">
      <c r="N437" s="38"/>
      <c r="O437" s="4"/>
    </row>
    <row r="438" spans="14:15" x14ac:dyDescent="0.25">
      <c r="N438" s="38"/>
      <c r="O438" s="4"/>
    </row>
    <row r="439" spans="14:15" x14ac:dyDescent="0.25">
      <c r="N439" s="38"/>
      <c r="O439" s="4"/>
    </row>
    <row r="440" spans="14:15" x14ac:dyDescent="0.25">
      <c r="N440" s="38"/>
      <c r="O440" s="4"/>
    </row>
    <row r="441" spans="14:15" x14ac:dyDescent="0.25">
      <c r="N441" s="38"/>
      <c r="O441" s="4"/>
    </row>
    <row r="442" spans="14:15" x14ac:dyDescent="0.25">
      <c r="N442" s="38"/>
      <c r="O442" s="4"/>
    </row>
    <row r="443" spans="14:15" x14ac:dyDescent="0.25">
      <c r="N443" s="38"/>
      <c r="O443" s="4"/>
    </row>
    <row r="444" spans="14:15" x14ac:dyDescent="0.25">
      <c r="N444" s="38"/>
      <c r="O444" s="4"/>
    </row>
    <row r="445" spans="14:15" x14ac:dyDescent="0.25">
      <c r="N445" s="38"/>
      <c r="O445" s="4"/>
    </row>
    <row r="446" spans="14:15" x14ac:dyDescent="0.25">
      <c r="N446" s="38"/>
      <c r="O446" s="4"/>
    </row>
    <row r="447" spans="14:15" x14ac:dyDescent="0.25">
      <c r="N447" s="38"/>
      <c r="O447" s="4"/>
    </row>
    <row r="448" spans="14:15" x14ac:dyDescent="0.25">
      <c r="N448" s="38"/>
      <c r="O448" s="4"/>
    </row>
    <row r="449" spans="14:15" x14ac:dyDescent="0.25">
      <c r="N449" s="38"/>
      <c r="O449" s="4"/>
    </row>
    <row r="450" spans="14:15" x14ac:dyDescent="0.25">
      <c r="N450" s="38"/>
      <c r="O450" s="4"/>
    </row>
    <row r="451" spans="14:15" x14ac:dyDescent="0.25">
      <c r="N451" s="38"/>
      <c r="O451" s="4"/>
    </row>
    <row r="452" spans="14:15" x14ac:dyDescent="0.25">
      <c r="N452" s="38"/>
      <c r="O452" s="4"/>
    </row>
    <row r="453" spans="14:15" x14ac:dyDescent="0.25">
      <c r="N453" s="38"/>
      <c r="O453" s="4"/>
    </row>
    <row r="454" spans="14:15" x14ac:dyDescent="0.25">
      <c r="N454" s="38"/>
      <c r="O454" s="4"/>
    </row>
    <row r="455" spans="14:15" x14ac:dyDescent="0.25">
      <c r="N455" s="38"/>
      <c r="O455" s="4"/>
    </row>
    <row r="456" spans="14:15" x14ac:dyDescent="0.25">
      <c r="N456" s="38"/>
      <c r="O456" s="4"/>
    </row>
    <row r="457" spans="14:15" x14ac:dyDescent="0.25">
      <c r="N457" s="38"/>
      <c r="O457" s="4"/>
    </row>
    <row r="458" spans="14:15" x14ac:dyDescent="0.25">
      <c r="N458" s="38"/>
      <c r="O458" s="4"/>
    </row>
    <row r="459" spans="14:15" x14ac:dyDescent="0.25">
      <c r="N459" s="38"/>
      <c r="O459" s="4"/>
    </row>
    <row r="460" spans="14:15" x14ac:dyDescent="0.25">
      <c r="N460" s="38"/>
      <c r="O460" s="4"/>
    </row>
    <row r="461" spans="14:15" x14ac:dyDescent="0.25">
      <c r="N461" s="38"/>
      <c r="O461" s="4"/>
    </row>
    <row r="462" spans="14:15" x14ac:dyDescent="0.25">
      <c r="N462" s="38"/>
      <c r="O462" s="4"/>
    </row>
    <row r="463" spans="14:15" x14ac:dyDescent="0.25">
      <c r="N463" s="38"/>
      <c r="O463" s="4"/>
    </row>
    <row r="464" spans="14:15" x14ac:dyDescent="0.25">
      <c r="N464" s="38"/>
      <c r="O464" s="4"/>
    </row>
    <row r="465" spans="14:15" x14ac:dyDescent="0.25">
      <c r="N465" s="38"/>
      <c r="O465" s="4"/>
    </row>
    <row r="466" spans="14:15" x14ac:dyDescent="0.25">
      <c r="N466" s="38"/>
      <c r="O466" s="4"/>
    </row>
    <row r="467" spans="14:15" x14ac:dyDescent="0.25">
      <c r="N467" s="38"/>
    </row>
  </sheetData>
  <mergeCells count="19">
    <mergeCell ref="A62:G63"/>
    <mergeCell ref="A123:H124"/>
    <mergeCell ref="I123:L123"/>
    <mergeCell ref="I124:L124"/>
    <mergeCell ref="A125:G126"/>
    <mergeCell ref="A245:G246"/>
    <mergeCell ref="A183:H184"/>
    <mergeCell ref="I183:L183"/>
    <mergeCell ref="I184:L184"/>
    <mergeCell ref="A243:H244"/>
    <mergeCell ref="I243:L243"/>
    <mergeCell ref="I244:L244"/>
    <mergeCell ref="A1:H2"/>
    <mergeCell ref="I1:L1"/>
    <mergeCell ref="I2:L2"/>
    <mergeCell ref="A3:G4"/>
    <mergeCell ref="A60:H61"/>
    <mergeCell ref="I60:L60"/>
    <mergeCell ref="I61:L61"/>
  </mergeCells>
  <phoneticPr fontId="0" type="noConversion"/>
  <hyperlinks>
    <hyperlink ref="I2" r:id="rId1"/>
    <hyperlink ref="I61" r:id="rId2"/>
  </hyperlinks>
  <pageMargins left="0.78740157480314965" right="0" top="0.19685039370078741" bottom="0.19685039370078741" header="0" footer="0"/>
  <pageSetup paperSize="9" scale="95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opLeftCell="A88" workbookViewId="0">
      <selection activeCell="N10" sqref="N10"/>
    </sheetView>
  </sheetViews>
  <sheetFormatPr defaultRowHeight="13.2" x14ac:dyDescent="0.25"/>
  <cols>
    <col min="1" max="1" width="4.6640625" customWidth="1"/>
    <col min="7" max="8" width="5.6640625" customWidth="1"/>
    <col min="12" max="12" width="9.109375" style="18"/>
  </cols>
  <sheetData>
    <row r="1" spans="1:12" x14ac:dyDescent="0.25">
      <c r="L1" s="18" t="s">
        <v>48</v>
      </c>
    </row>
    <row r="2" spans="1:12" x14ac:dyDescent="0.25">
      <c r="A2" s="5" t="s">
        <v>49</v>
      </c>
      <c r="B2" s="5"/>
      <c r="C2" s="5"/>
      <c r="D2" s="5"/>
      <c r="E2" s="5"/>
      <c r="F2" s="5"/>
      <c r="J2" s="19">
        <v>35639</v>
      </c>
      <c r="L2" s="37">
        <v>35639</v>
      </c>
    </row>
    <row r="3" spans="1:12" ht="15" x14ac:dyDescent="0.25">
      <c r="A3" t="s">
        <v>3</v>
      </c>
      <c r="B3" s="20" t="s">
        <v>50</v>
      </c>
      <c r="C3" s="5"/>
      <c r="D3" s="5"/>
      <c r="E3" s="5"/>
      <c r="F3" s="21"/>
      <c r="G3" s="22" t="s">
        <v>29</v>
      </c>
      <c r="H3" s="22" t="s">
        <v>51</v>
      </c>
      <c r="I3" s="23" t="s">
        <v>52</v>
      </c>
      <c r="J3" s="24" t="s">
        <v>53</v>
      </c>
      <c r="K3" s="25" t="s">
        <v>54</v>
      </c>
      <c r="L3" s="18" t="s">
        <v>55</v>
      </c>
    </row>
    <row r="4" spans="1:12" x14ac:dyDescent="0.25">
      <c r="A4" s="15">
        <v>1</v>
      </c>
      <c r="B4" s="26" t="s">
        <v>56</v>
      </c>
      <c r="C4" s="27"/>
      <c r="D4" s="27"/>
      <c r="E4" s="27"/>
      <c r="F4" s="27"/>
      <c r="G4" s="8" t="s">
        <v>2</v>
      </c>
      <c r="H4" s="28"/>
      <c r="I4" s="8"/>
      <c r="J4" s="29">
        <f t="shared" ref="J4:J9" si="0">L4</f>
        <v>1.47</v>
      </c>
      <c r="K4" s="30"/>
      <c r="L4" s="18">
        <f>1.4*1.05</f>
        <v>1.47</v>
      </c>
    </row>
    <row r="5" spans="1:12" x14ac:dyDescent="0.25">
      <c r="A5" s="15">
        <f>A4+1</f>
        <v>2</v>
      </c>
      <c r="B5" s="16" t="s">
        <v>57</v>
      </c>
      <c r="C5" s="31"/>
      <c r="D5" s="31"/>
      <c r="E5" s="31"/>
      <c r="F5" s="31"/>
      <c r="G5" s="8" t="s">
        <v>2</v>
      </c>
      <c r="H5" s="32"/>
      <c r="I5" s="8"/>
      <c r="J5" s="29">
        <f t="shared" si="0"/>
        <v>1.4175000000000002</v>
      </c>
      <c r="K5" s="30"/>
      <c r="L5" s="18">
        <f>1.35*1.05</f>
        <v>1.4175000000000002</v>
      </c>
    </row>
    <row r="6" spans="1:12" x14ac:dyDescent="0.25">
      <c r="A6" s="15">
        <f t="shared" ref="A6:A76" si="1">A5+1</f>
        <v>3</v>
      </c>
      <c r="B6" s="16" t="s">
        <v>10</v>
      </c>
      <c r="C6" s="3"/>
      <c r="D6" s="3"/>
      <c r="E6" s="3"/>
      <c r="F6" s="3"/>
      <c r="G6" s="8" t="s">
        <v>2</v>
      </c>
      <c r="H6" s="28"/>
      <c r="I6" s="8"/>
      <c r="J6" s="29">
        <f t="shared" si="0"/>
        <v>1.3650000000000002</v>
      </c>
      <c r="K6" s="30"/>
      <c r="L6" s="18">
        <f>1.3*1.05</f>
        <v>1.3650000000000002</v>
      </c>
    </row>
    <row r="7" spans="1:12" x14ac:dyDescent="0.25">
      <c r="A7" s="15">
        <f t="shared" si="1"/>
        <v>4</v>
      </c>
      <c r="B7" s="16" t="s">
        <v>11</v>
      </c>
      <c r="C7" s="6"/>
      <c r="D7" s="6"/>
      <c r="E7" s="6"/>
      <c r="F7" s="6"/>
      <c r="G7" s="8" t="s">
        <v>2</v>
      </c>
      <c r="H7" s="28"/>
      <c r="I7" s="8"/>
      <c r="J7" s="29">
        <f t="shared" si="0"/>
        <v>1.3125</v>
      </c>
      <c r="K7" s="30"/>
      <c r="L7" s="18">
        <f>1.25*1.05</f>
        <v>1.3125</v>
      </c>
    </row>
    <row r="8" spans="1:12" x14ac:dyDescent="0.25">
      <c r="A8" s="15">
        <f t="shared" si="1"/>
        <v>5</v>
      </c>
      <c r="B8" s="16" t="s">
        <v>12</v>
      </c>
      <c r="C8" s="3"/>
      <c r="D8" s="3"/>
      <c r="E8" s="3"/>
      <c r="F8" s="3"/>
      <c r="G8" s="8" t="s">
        <v>2</v>
      </c>
      <c r="H8" s="28"/>
      <c r="I8" s="8"/>
      <c r="J8" s="29">
        <f t="shared" si="0"/>
        <v>1.26</v>
      </c>
      <c r="K8" s="30"/>
      <c r="L8" s="18">
        <f>1.2*1.05</f>
        <v>1.26</v>
      </c>
    </row>
    <row r="9" spans="1:12" x14ac:dyDescent="0.25">
      <c r="A9" s="15">
        <f t="shared" si="1"/>
        <v>6</v>
      </c>
      <c r="B9" s="16" t="s">
        <v>13</v>
      </c>
      <c r="C9" s="6"/>
      <c r="D9" s="6"/>
      <c r="E9" s="6"/>
      <c r="F9" s="6"/>
      <c r="G9" s="8" t="s">
        <v>2</v>
      </c>
      <c r="H9" s="28"/>
      <c r="I9" s="8"/>
      <c r="J9" s="29">
        <f t="shared" si="0"/>
        <v>1.26</v>
      </c>
      <c r="K9" s="30"/>
      <c r="L9" s="18">
        <f>1.2*1.05</f>
        <v>1.26</v>
      </c>
    </row>
    <row r="10" spans="1:12" x14ac:dyDescent="0.25">
      <c r="A10" s="15">
        <f t="shared" si="1"/>
        <v>7</v>
      </c>
      <c r="B10" s="16" t="s">
        <v>14</v>
      </c>
      <c r="C10" s="6"/>
      <c r="D10" s="6"/>
      <c r="E10" s="6"/>
      <c r="F10" s="33"/>
      <c r="G10" s="8" t="s">
        <v>5</v>
      </c>
      <c r="H10" s="28"/>
      <c r="I10" s="8"/>
      <c r="J10" s="29">
        <f t="shared" ref="J10:J15" si="2">(L10-12%*L10)/0.6</f>
        <v>2.1560000000000001</v>
      </c>
      <c r="K10" s="30"/>
      <c r="L10" s="18">
        <f>1.4*1.05</f>
        <v>1.47</v>
      </c>
    </row>
    <row r="11" spans="1:12" x14ac:dyDescent="0.25">
      <c r="A11" s="15">
        <f t="shared" si="1"/>
        <v>8</v>
      </c>
      <c r="B11" s="16" t="s">
        <v>15</v>
      </c>
      <c r="C11" s="3"/>
      <c r="D11" s="3"/>
      <c r="E11" s="3"/>
      <c r="F11" s="3"/>
      <c r="G11" s="8" t="s">
        <v>5</v>
      </c>
      <c r="H11" s="28"/>
      <c r="I11" s="8"/>
      <c r="J11" s="29">
        <f t="shared" si="2"/>
        <v>2.6795999999999998</v>
      </c>
      <c r="K11" s="30"/>
      <c r="L11" s="18">
        <f>1.74*1.05</f>
        <v>1.827</v>
      </c>
    </row>
    <row r="12" spans="1:12" x14ac:dyDescent="0.25">
      <c r="A12" s="15">
        <f t="shared" si="1"/>
        <v>9</v>
      </c>
      <c r="B12" s="16" t="s">
        <v>16</v>
      </c>
      <c r="C12" s="6"/>
      <c r="D12" s="6"/>
      <c r="E12" s="6"/>
      <c r="F12" s="6"/>
      <c r="G12" s="8" t="s">
        <v>5</v>
      </c>
      <c r="H12" s="28"/>
      <c r="I12" s="8"/>
      <c r="J12" s="29">
        <f t="shared" si="2"/>
        <v>3.5728</v>
      </c>
      <c r="K12" s="30"/>
      <c r="L12" s="18">
        <f>2.32*1.05</f>
        <v>2.4359999999999999</v>
      </c>
    </row>
    <row r="13" spans="1:12" x14ac:dyDescent="0.25">
      <c r="A13" s="15">
        <f t="shared" si="1"/>
        <v>10</v>
      </c>
      <c r="B13" s="16" t="s">
        <v>17</v>
      </c>
      <c r="C13" s="3"/>
      <c r="D13" s="3"/>
      <c r="E13" s="3"/>
      <c r="F13" s="3"/>
      <c r="G13" s="8" t="s">
        <v>5</v>
      </c>
      <c r="H13" s="28"/>
      <c r="I13" s="8"/>
      <c r="J13" s="29">
        <f t="shared" si="2"/>
        <v>4.4660000000000002</v>
      </c>
      <c r="K13" s="30"/>
      <c r="L13" s="18">
        <f>2.9*1.05</f>
        <v>3.0449999999999999</v>
      </c>
    </row>
    <row r="14" spans="1:12" x14ac:dyDescent="0.25">
      <c r="A14" s="15">
        <f t="shared" si="1"/>
        <v>11</v>
      </c>
      <c r="B14" s="16" t="s">
        <v>18</v>
      </c>
      <c r="C14" s="6"/>
      <c r="D14" s="6"/>
      <c r="E14" s="6"/>
      <c r="F14" s="6"/>
      <c r="G14" s="8" t="s">
        <v>5</v>
      </c>
      <c r="H14" s="28"/>
      <c r="I14" s="8"/>
      <c r="J14" s="29">
        <f t="shared" si="2"/>
        <v>0</v>
      </c>
      <c r="K14" s="30"/>
    </row>
    <row r="15" spans="1:12" x14ac:dyDescent="0.25">
      <c r="A15" s="15">
        <f t="shared" si="1"/>
        <v>12</v>
      </c>
      <c r="B15" s="17" t="s">
        <v>19</v>
      </c>
      <c r="C15" s="3"/>
      <c r="D15" s="3"/>
      <c r="E15" s="3"/>
      <c r="F15" s="3"/>
      <c r="G15" s="8" t="s">
        <v>2</v>
      </c>
      <c r="H15" s="28"/>
      <c r="I15" s="8"/>
      <c r="J15" s="29">
        <f t="shared" si="2"/>
        <v>6.0573333333333332</v>
      </c>
      <c r="K15" s="30"/>
      <c r="L15" s="18">
        <f>59/15*1.05</f>
        <v>4.13</v>
      </c>
    </row>
    <row r="16" spans="1:12" x14ac:dyDescent="0.25">
      <c r="A16" s="15">
        <f t="shared" si="1"/>
        <v>13</v>
      </c>
      <c r="B16" s="16" t="s">
        <v>20</v>
      </c>
      <c r="C16" s="6"/>
      <c r="D16" s="6"/>
      <c r="E16" s="6"/>
      <c r="F16" s="6"/>
      <c r="G16" s="8" t="s">
        <v>2</v>
      </c>
      <c r="H16" s="28"/>
      <c r="I16" s="8"/>
      <c r="J16" s="29"/>
      <c r="K16" s="30"/>
    </row>
    <row r="17" spans="1:11" x14ac:dyDescent="0.25">
      <c r="A17" s="15">
        <f t="shared" si="1"/>
        <v>14</v>
      </c>
      <c r="B17" s="17" t="s">
        <v>21</v>
      </c>
      <c r="C17" s="3"/>
      <c r="D17" s="3"/>
      <c r="E17" s="3"/>
      <c r="F17" s="3"/>
      <c r="G17" s="8" t="s">
        <v>2</v>
      </c>
      <c r="H17" s="9"/>
      <c r="I17" s="8"/>
      <c r="J17" s="29"/>
      <c r="K17" s="30"/>
    </row>
    <row r="18" spans="1:11" x14ac:dyDescent="0.25">
      <c r="A18" s="15">
        <f t="shared" si="1"/>
        <v>15</v>
      </c>
      <c r="B18" s="16" t="s">
        <v>22</v>
      </c>
      <c r="C18" s="6"/>
      <c r="D18" s="6"/>
      <c r="E18" s="6"/>
      <c r="F18" s="6"/>
      <c r="G18" s="8" t="s">
        <v>2</v>
      </c>
      <c r="H18" s="9"/>
      <c r="I18" s="8"/>
      <c r="J18" s="29"/>
      <c r="K18" s="30"/>
    </row>
    <row r="19" spans="1:11" x14ac:dyDescent="0.25">
      <c r="A19" s="15">
        <f t="shared" si="1"/>
        <v>16</v>
      </c>
      <c r="B19" s="17" t="s">
        <v>23</v>
      </c>
      <c r="C19" s="3"/>
      <c r="D19" s="3"/>
      <c r="E19" s="3"/>
      <c r="F19" s="3"/>
      <c r="G19" s="8" t="s">
        <v>26</v>
      </c>
      <c r="H19" s="9"/>
      <c r="I19" s="8"/>
      <c r="J19" s="29"/>
      <c r="K19" s="30"/>
    </row>
    <row r="20" spans="1:11" x14ac:dyDescent="0.25">
      <c r="A20" s="15">
        <f t="shared" si="1"/>
        <v>17</v>
      </c>
      <c r="B20" s="16" t="s">
        <v>27</v>
      </c>
      <c r="C20" s="6"/>
      <c r="D20" s="6"/>
      <c r="E20" s="6"/>
      <c r="F20" s="6"/>
      <c r="G20" s="8" t="s">
        <v>5</v>
      </c>
      <c r="H20" s="9"/>
      <c r="I20" s="8"/>
      <c r="J20" s="29"/>
      <c r="K20" s="30"/>
    </row>
    <row r="21" spans="1:11" x14ac:dyDescent="0.25">
      <c r="A21" s="15">
        <f t="shared" si="1"/>
        <v>18</v>
      </c>
      <c r="B21" s="17" t="s">
        <v>24</v>
      </c>
      <c r="C21" s="3"/>
      <c r="D21" s="3"/>
      <c r="E21" s="3"/>
      <c r="F21" s="3"/>
      <c r="G21" s="8" t="s">
        <v>25</v>
      </c>
      <c r="H21" s="9"/>
      <c r="I21" s="8"/>
      <c r="J21" s="29"/>
      <c r="K21" s="30"/>
    </row>
    <row r="22" spans="1:11" x14ac:dyDescent="0.25">
      <c r="A22" s="15">
        <f t="shared" si="1"/>
        <v>19</v>
      </c>
      <c r="B22" s="16" t="s">
        <v>28</v>
      </c>
      <c r="C22" s="6"/>
      <c r="D22" s="6"/>
      <c r="E22" s="6"/>
      <c r="F22" s="6"/>
      <c r="G22" s="8" t="s">
        <v>1</v>
      </c>
      <c r="H22" s="28"/>
      <c r="I22" s="8"/>
      <c r="J22" s="29"/>
      <c r="K22" s="30"/>
    </row>
    <row r="23" spans="1:11" x14ac:dyDescent="0.25">
      <c r="A23" s="15">
        <f t="shared" si="1"/>
        <v>20</v>
      </c>
      <c r="B23" s="17" t="s">
        <v>30</v>
      </c>
      <c r="C23" s="3"/>
      <c r="D23" s="3"/>
      <c r="E23" s="3"/>
      <c r="F23" s="3"/>
      <c r="G23" s="8" t="s">
        <v>29</v>
      </c>
      <c r="H23" s="28"/>
      <c r="I23" s="8"/>
      <c r="J23" s="29"/>
      <c r="K23" s="30"/>
    </row>
    <row r="24" spans="1:11" x14ac:dyDescent="0.25">
      <c r="A24" s="15">
        <f t="shared" si="1"/>
        <v>21</v>
      </c>
      <c r="B24" s="16" t="s">
        <v>58</v>
      </c>
      <c r="C24" s="6"/>
      <c r="D24" s="6"/>
      <c r="E24" s="6"/>
      <c r="F24" s="6"/>
      <c r="G24" s="8" t="s">
        <v>29</v>
      </c>
      <c r="H24" s="28"/>
      <c r="I24" s="8"/>
      <c r="J24" s="29"/>
      <c r="K24" s="30"/>
    </row>
    <row r="25" spans="1:11" x14ac:dyDescent="0.25">
      <c r="A25" s="15">
        <f t="shared" si="1"/>
        <v>22</v>
      </c>
      <c r="B25" s="17" t="s">
        <v>31</v>
      </c>
      <c r="C25" s="3"/>
      <c r="D25" s="3"/>
      <c r="E25" s="3"/>
      <c r="F25" s="3"/>
      <c r="G25" s="8" t="s">
        <v>1</v>
      </c>
      <c r="H25" s="28"/>
      <c r="I25" s="8"/>
      <c r="J25" s="29"/>
      <c r="K25" s="30"/>
    </row>
    <row r="26" spans="1:11" x14ac:dyDescent="0.25">
      <c r="A26" s="15">
        <f t="shared" si="1"/>
        <v>23</v>
      </c>
      <c r="B26" s="16" t="s">
        <v>32</v>
      </c>
      <c r="C26" s="6"/>
      <c r="D26" s="6"/>
      <c r="E26" s="6"/>
      <c r="F26" s="6"/>
      <c r="G26" s="8" t="s">
        <v>1</v>
      </c>
      <c r="H26" s="28"/>
      <c r="I26" s="8"/>
      <c r="J26" s="29"/>
      <c r="K26" s="30"/>
    </row>
    <row r="27" spans="1:11" x14ac:dyDescent="0.25">
      <c r="A27" s="15">
        <f t="shared" si="1"/>
        <v>24</v>
      </c>
      <c r="B27" s="17" t="s">
        <v>33</v>
      </c>
      <c r="C27" s="3"/>
      <c r="D27" s="3"/>
      <c r="E27" s="3"/>
      <c r="F27" s="3"/>
      <c r="G27" s="8" t="s">
        <v>2</v>
      </c>
      <c r="H27" s="28"/>
      <c r="I27" s="8"/>
      <c r="J27" s="29"/>
      <c r="K27" s="30"/>
    </row>
    <row r="28" spans="1:11" x14ac:dyDescent="0.25">
      <c r="A28" s="15">
        <f t="shared" si="1"/>
        <v>25</v>
      </c>
      <c r="B28" s="16" t="s">
        <v>34</v>
      </c>
      <c r="C28" s="6"/>
      <c r="D28" s="6"/>
      <c r="E28" s="6"/>
      <c r="F28" s="6"/>
      <c r="G28" s="8" t="s">
        <v>2</v>
      </c>
      <c r="H28" s="28"/>
      <c r="I28" s="8"/>
      <c r="J28" s="29"/>
      <c r="K28" s="30"/>
    </row>
    <row r="29" spans="1:11" x14ac:dyDescent="0.25">
      <c r="A29" s="15">
        <f t="shared" si="1"/>
        <v>26</v>
      </c>
      <c r="B29" s="17" t="s">
        <v>59</v>
      </c>
      <c r="C29" s="3"/>
      <c r="D29" s="3"/>
      <c r="E29" s="3"/>
      <c r="F29" s="3"/>
      <c r="G29" s="8" t="s">
        <v>29</v>
      </c>
      <c r="H29" s="28"/>
      <c r="I29" s="8"/>
      <c r="J29" s="29"/>
      <c r="K29" s="30"/>
    </row>
    <row r="30" spans="1:11" x14ac:dyDescent="0.25">
      <c r="A30" s="15">
        <f t="shared" si="1"/>
        <v>27</v>
      </c>
      <c r="B30" s="16" t="s">
        <v>35</v>
      </c>
      <c r="C30" s="6"/>
      <c r="D30" s="6"/>
      <c r="E30" s="6"/>
      <c r="F30" s="6"/>
      <c r="G30" s="8" t="s">
        <v>29</v>
      </c>
      <c r="H30" s="28"/>
      <c r="I30" s="8"/>
      <c r="J30" s="29"/>
      <c r="K30" s="30"/>
    </row>
    <row r="31" spans="1:11" x14ac:dyDescent="0.25">
      <c r="A31" s="15">
        <f t="shared" si="1"/>
        <v>28</v>
      </c>
      <c r="B31" s="17" t="s">
        <v>36</v>
      </c>
      <c r="C31" s="3"/>
      <c r="D31" s="3"/>
      <c r="E31" s="3"/>
      <c r="F31" s="3"/>
      <c r="G31" s="8" t="s">
        <v>29</v>
      </c>
      <c r="H31" s="28"/>
      <c r="I31" s="8"/>
      <c r="J31" s="29"/>
      <c r="K31" s="30"/>
    </row>
    <row r="32" spans="1:11" x14ac:dyDescent="0.25">
      <c r="A32" s="15">
        <f t="shared" si="1"/>
        <v>29</v>
      </c>
      <c r="B32" s="16" t="s">
        <v>37</v>
      </c>
      <c r="C32" s="6"/>
      <c r="D32" s="6"/>
      <c r="E32" s="6"/>
      <c r="F32" s="6"/>
      <c r="G32" s="8" t="s">
        <v>29</v>
      </c>
      <c r="H32" s="28"/>
      <c r="I32" s="8"/>
      <c r="J32" s="29"/>
      <c r="K32" s="30"/>
    </row>
    <row r="33" spans="1:11" x14ac:dyDescent="0.25">
      <c r="A33" s="15">
        <f t="shared" si="1"/>
        <v>30</v>
      </c>
      <c r="B33" s="17" t="s">
        <v>38</v>
      </c>
      <c r="C33" s="3"/>
      <c r="D33" s="3"/>
      <c r="E33" s="3"/>
      <c r="F33" s="3"/>
      <c r="G33" s="8" t="s">
        <v>29</v>
      </c>
      <c r="H33" s="28"/>
      <c r="I33" s="8"/>
      <c r="J33" s="29"/>
      <c r="K33" s="30"/>
    </row>
    <row r="34" spans="1:11" x14ac:dyDescent="0.25">
      <c r="A34" s="15">
        <f t="shared" si="1"/>
        <v>31</v>
      </c>
      <c r="B34" s="16" t="s">
        <v>41</v>
      </c>
      <c r="C34" s="6"/>
      <c r="D34" s="6"/>
      <c r="E34" s="6"/>
      <c r="F34" s="6"/>
      <c r="G34" s="8" t="s">
        <v>29</v>
      </c>
      <c r="H34" s="34"/>
      <c r="I34" s="8"/>
      <c r="J34" s="29"/>
      <c r="K34" s="30"/>
    </row>
    <row r="35" spans="1:11" x14ac:dyDescent="0.25">
      <c r="A35" s="15">
        <f t="shared" si="1"/>
        <v>32</v>
      </c>
      <c r="B35" s="17" t="s">
        <v>40</v>
      </c>
      <c r="C35" s="3"/>
      <c r="D35" s="3"/>
      <c r="E35" s="3"/>
      <c r="F35" s="3"/>
      <c r="G35" s="8" t="s">
        <v>29</v>
      </c>
      <c r="H35" s="34"/>
      <c r="I35" s="8"/>
      <c r="J35" s="29"/>
      <c r="K35" s="30"/>
    </row>
    <row r="36" spans="1:11" x14ac:dyDescent="0.25">
      <c r="A36" s="15">
        <f t="shared" si="1"/>
        <v>33</v>
      </c>
      <c r="B36" s="16" t="s">
        <v>39</v>
      </c>
      <c r="C36" s="6"/>
      <c r="D36" s="6"/>
      <c r="E36" s="6"/>
      <c r="F36" s="6"/>
      <c r="G36" s="8" t="s">
        <v>29</v>
      </c>
      <c r="H36" s="34"/>
      <c r="I36" s="8"/>
      <c r="J36" s="29"/>
      <c r="K36" s="30"/>
    </row>
    <row r="37" spans="1:11" x14ac:dyDescent="0.25">
      <c r="A37" s="15">
        <f t="shared" si="1"/>
        <v>34</v>
      </c>
      <c r="B37" s="17" t="s">
        <v>42</v>
      </c>
      <c r="C37" s="3"/>
      <c r="D37" s="3"/>
      <c r="E37" s="3"/>
      <c r="F37" s="3"/>
      <c r="G37" s="8" t="s">
        <v>29</v>
      </c>
      <c r="H37" s="34"/>
      <c r="I37" s="8"/>
      <c r="J37" s="29"/>
      <c r="K37" s="30"/>
    </row>
    <row r="38" spans="1:11" x14ac:dyDescent="0.25">
      <c r="A38" s="15">
        <f t="shared" si="1"/>
        <v>35</v>
      </c>
      <c r="B38" s="16" t="s">
        <v>43</v>
      </c>
      <c r="C38" s="6"/>
      <c r="D38" s="6"/>
      <c r="E38" s="6"/>
      <c r="F38" s="6"/>
      <c r="G38" s="8" t="s">
        <v>29</v>
      </c>
      <c r="H38" s="14"/>
      <c r="I38" s="8"/>
      <c r="J38" s="29"/>
      <c r="K38" s="30"/>
    </row>
    <row r="39" spans="1:11" x14ac:dyDescent="0.25">
      <c r="A39" s="15">
        <f t="shared" si="1"/>
        <v>36</v>
      </c>
      <c r="B39" s="17" t="s">
        <v>44</v>
      </c>
      <c r="C39" s="3"/>
      <c r="D39" s="3"/>
      <c r="E39" s="3"/>
      <c r="F39" s="3"/>
      <c r="G39" s="8" t="s">
        <v>2</v>
      </c>
      <c r="H39" s="14"/>
      <c r="I39" s="8"/>
      <c r="J39" s="29"/>
      <c r="K39" s="30"/>
    </row>
    <row r="40" spans="1:11" x14ac:dyDescent="0.25">
      <c r="A40" s="15">
        <f t="shared" si="1"/>
        <v>37</v>
      </c>
      <c r="B40" s="17" t="s">
        <v>45</v>
      </c>
      <c r="C40" s="3"/>
      <c r="D40" s="3"/>
      <c r="E40" s="3"/>
      <c r="F40" s="3"/>
      <c r="G40" s="8" t="s">
        <v>29</v>
      </c>
      <c r="H40" s="14"/>
      <c r="I40" s="8"/>
      <c r="J40" s="29"/>
      <c r="K40" s="30"/>
    </row>
    <row r="41" spans="1:11" x14ac:dyDescent="0.25">
      <c r="A41" s="15">
        <f t="shared" si="1"/>
        <v>38</v>
      </c>
      <c r="B41" s="16" t="s">
        <v>46</v>
      </c>
      <c r="C41" s="6"/>
      <c r="D41" s="6"/>
      <c r="E41" s="6"/>
      <c r="F41" s="6"/>
      <c r="G41" s="8" t="s">
        <v>29</v>
      </c>
      <c r="H41" s="14"/>
      <c r="I41" s="8"/>
      <c r="J41" s="29"/>
      <c r="K41" s="30"/>
    </row>
    <row r="42" spans="1:11" x14ac:dyDescent="0.25">
      <c r="A42" s="15">
        <f t="shared" si="1"/>
        <v>39</v>
      </c>
      <c r="B42" s="16" t="s">
        <v>47</v>
      </c>
      <c r="C42" s="6"/>
      <c r="D42" s="6"/>
      <c r="E42" s="6"/>
      <c r="F42" s="6"/>
      <c r="G42" s="8" t="s">
        <v>29</v>
      </c>
      <c r="H42" s="14"/>
      <c r="I42" s="8"/>
      <c r="J42" s="29"/>
      <c r="K42" s="30"/>
    </row>
    <row r="43" spans="1:11" x14ac:dyDescent="0.25">
      <c r="A43" s="15">
        <f t="shared" si="1"/>
        <v>40</v>
      </c>
      <c r="B43" s="17" t="s">
        <v>60</v>
      </c>
      <c r="C43" s="3"/>
      <c r="D43" s="3"/>
      <c r="E43" s="3"/>
      <c r="F43" s="3"/>
      <c r="G43" s="8" t="s">
        <v>29</v>
      </c>
      <c r="H43" s="14"/>
      <c r="I43" s="8"/>
      <c r="J43" s="29"/>
      <c r="K43" s="30"/>
    </row>
    <row r="44" spans="1:11" x14ac:dyDescent="0.25">
      <c r="A44" s="15">
        <f t="shared" si="1"/>
        <v>41</v>
      </c>
      <c r="B44" s="16" t="s">
        <v>61</v>
      </c>
      <c r="C44" s="6"/>
      <c r="D44" s="6"/>
      <c r="E44" s="6"/>
      <c r="F44" s="6"/>
      <c r="G44" s="8" t="s">
        <v>29</v>
      </c>
      <c r="H44" s="14"/>
      <c r="I44" s="8"/>
      <c r="J44" s="29"/>
      <c r="K44" s="30"/>
    </row>
    <row r="45" spans="1:11" x14ac:dyDescent="0.25">
      <c r="A45" s="15">
        <f t="shared" si="1"/>
        <v>42</v>
      </c>
      <c r="B45" s="16" t="s">
        <v>62</v>
      </c>
      <c r="C45" s="3"/>
      <c r="D45" s="3"/>
      <c r="E45" s="3"/>
      <c r="F45" s="3"/>
      <c r="G45" s="8" t="s">
        <v>29</v>
      </c>
      <c r="H45" s="14"/>
      <c r="I45" s="8"/>
      <c r="J45" s="29"/>
      <c r="K45" s="30"/>
    </row>
    <row r="46" spans="1:11" x14ac:dyDescent="0.25">
      <c r="A46" s="15">
        <f t="shared" si="1"/>
        <v>43</v>
      </c>
      <c r="B46" s="16" t="s">
        <v>63</v>
      </c>
      <c r="C46" s="6"/>
      <c r="D46" s="6"/>
      <c r="E46" s="6"/>
      <c r="F46" s="6"/>
      <c r="G46" s="8" t="s">
        <v>29</v>
      </c>
      <c r="H46" s="14"/>
      <c r="I46" s="8"/>
      <c r="J46" s="29"/>
      <c r="K46" s="30"/>
    </row>
    <row r="47" spans="1:11" x14ac:dyDescent="0.25">
      <c r="A47" s="15">
        <f t="shared" si="1"/>
        <v>44</v>
      </c>
      <c r="B47" s="16" t="s">
        <v>64</v>
      </c>
      <c r="C47" s="3"/>
      <c r="D47" s="3"/>
      <c r="E47" s="3"/>
      <c r="F47" s="3"/>
      <c r="G47" s="8" t="s">
        <v>29</v>
      </c>
      <c r="H47" s="14"/>
      <c r="I47" s="8"/>
      <c r="J47" s="29"/>
      <c r="K47" s="30"/>
    </row>
    <row r="48" spans="1:11" x14ac:dyDescent="0.25">
      <c r="A48" s="15">
        <f t="shared" si="1"/>
        <v>45</v>
      </c>
      <c r="B48" s="16" t="s">
        <v>65</v>
      </c>
      <c r="C48" s="6"/>
      <c r="D48" s="6"/>
      <c r="E48" s="6"/>
      <c r="F48" s="6"/>
      <c r="G48" s="8" t="s">
        <v>29</v>
      </c>
      <c r="H48" s="14"/>
      <c r="I48" s="8"/>
      <c r="J48" s="29"/>
      <c r="K48" s="30"/>
    </row>
    <row r="49" spans="1:11" x14ac:dyDescent="0.25">
      <c r="A49" s="15">
        <f t="shared" si="1"/>
        <v>46</v>
      </c>
      <c r="B49" s="16" t="s">
        <v>66</v>
      </c>
      <c r="C49" s="3"/>
      <c r="D49" s="3"/>
      <c r="E49" s="3"/>
      <c r="F49" s="3"/>
      <c r="G49" s="8" t="s">
        <v>29</v>
      </c>
      <c r="H49" s="14"/>
      <c r="I49" s="8"/>
      <c r="J49" s="29"/>
      <c r="K49" s="30"/>
    </row>
    <row r="50" spans="1:11" x14ac:dyDescent="0.25">
      <c r="A50" s="15">
        <f t="shared" si="1"/>
        <v>47</v>
      </c>
      <c r="B50" s="16" t="s">
        <v>67</v>
      </c>
      <c r="C50" s="6"/>
      <c r="D50" s="6"/>
      <c r="E50" s="6"/>
      <c r="F50" s="6"/>
      <c r="G50" s="8" t="s">
        <v>29</v>
      </c>
      <c r="H50" s="14"/>
      <c r="I50" s="8"/>
      <c r="J50" s="29"/>
      <c r="K50" s="30"/>
    </row>
    <row r="51" spans="1:11" x14ac:dyDescent="0.25">
      <c r="A51" s="15">
        <f t="shared" si="1"/>
        <v>48</v>
      </c>
      <c r="B51" s="16" t="s">
        <v>68</v>
      </c>
      <c r="C51" s="3"/>
      <c r="D51" s="3"/>
      <c r="E51" s="3"/>
      <c r="F51" s="3"/>
      <c r="G51" s="8" t="s">
        <v>29</v>
      </c>
      <c r="H51" s="14"/>
      <c r="I51" s="8"/>
      <c r="J51" s="29"/>
      <c r="K51" s="30"/>
    </row>
    <row r="52" spans="1:11" x14ac:dyDescent="0.25">
      <c r="A52" s="15">
        <f t="shared" si="1"/>
        <v>49</v>
      </c>
      <c r="B52" s="16" t="s">
        <v>69</v>
      </c>
      <c r="C52" s="6"/>
      <c r="D52" s="6"/>
      <c r="E52" s="6"/>
      <c r="F52" s="6"/>
      <c r="G52" s="8" t="s">
        <v>29</v>
      </c>
      <c r="H52" s="14"/>
      <c r="I52" s="8"/>
      <c r="J52" s="29"/>
      <c r="K52" s="30"/>
    </row>
    <row r="53" spans="1:11" x14ac:dyDescent="0.25">
      <c r="A53" s="15">
        <f t="shared" si="1"/>
        <v>50</v>
      </c>
      <c r="B53" s="16" t="s">
        <v>70</v>
      </c>
      <c r="C53" s="3"/>
      <c r="D53" s="3"/>
      <c r="E53" s="3"/>
      <c r="F53" s="3"/>
      <c r="G53" s="8" t="s">
        <v>29</v>
      </c>
      <c r="H53" s="14"/>
      <c r="I53" s="8"/>
      <c r="J53" s="29"/>
      <c r="K53" s="30"/>
    </row>
    <row r="54" spans="1:11" x14ac:dyDescent="0.25">
      <c r="A54" s="14">
        <f t="shared" si="1"/>
        <v>51</v>
      </c>
      <c r="B54" s="16" t="s">
        <v>71</v>
      </c>
      <c r="C54" s="6"/>
      <c r="D54" s="6"/>
      <c r="E54" s="6"/>
      <c r="F54" s="6"/>
      <c r="G54" s="8" t="s">
        <v>29</v>
      </c>
      <c r="H54" s="14"/>
      <c r="I54" s="8"/>
      <c r="J54" s="29"/>
      <c r="K54" s="30"/>
    </row>
    <row r="55" spans="1:11" x14ac:dyDescent="0.25">
      <c r="A55" s="14">
        <f t="shared" si="1"/>
        <v>52</v>
      </c>
      <c r="B55" s="16" t="s">
        <v>72</v>
      </c>
      <c r="C55" s="6"/>
      <c r="D55" s="6"/>
      <c r="E55" s="6"/>
      <c r="F55" s="6"/>
      <c r="G55" s="11" t="s">
        <v>29</v>
      </c>
      <c r="H55" s="15"/>
      <c r="I55" s="8"/>
      <c r="J55" s="29"/>
      <c r="K55" s="30"/>
    </row>
    <row r="56" spans="1:11" x14ac:dyDescent="0.25">
      <c r="A56" s="14">
        <f t="shared" si="1"/>
        <v>53</v>
      </c>
      <c r="B56" s="16" t="s">
        <v>73</v>
      </c>
      <c r="C56" s="6"/>
      <c r="D56" s="6"/>
      <c r="E56" s="6"/>
      <c r="F56" s="6"/>
      <c r="G56" s="11" t="s">
        <v>2</v>
      </c>
      <c r="H56" s="15"/>
      <c r="I56" s="8"/>
      <c r="J56" s="29"/>
      <c r="K56" s="30"/>
    </row>
    <row r="57" spans="1:11" x14ac:dyDescent="0.25">
      <c r="A57" s="14">
        <f t="shared" si="1"/>
        <v>54</v>
      </c>
      <c r="B57" s="16" t="s">
        <v>74</v>
      </c>
      <c r="C57" s="6"/>
      <c r="D57" s="6"/>
      <c r="E57" s="6"/>
      <c r="F57" s="6"/>
      <c r="G57" s="11" t="s">
        <v>2</v>
      </c>
      <c r="H57" s="15"/>
      <c r="I57" s="8"/>
      <c r="J57" s="29"/>
      <c r="K57" s="30"/>
    </row>
    <row r="58" spans="1:11" x14ac:dyDescent="0.25">
      <c r="A58" s="14">
        <f t="shared" si="1"/>
        <v>55</v>
      </c>
      <c r="B58" s="16" t="s">
        <v>75</v>
      </c>
      <c r="C58" s="6"/>
      <c r="D58" s="6"/>
      <c r="E58" s="6"/>
      <c r="F58" s="6"/>
      <c r="G58" s="11" t="s">
        <v>2</v>
      </c>
      <c r="H58" s="15"/>
      <c r="I58" s="8"/>
      <c r="J58" s="29"/>
      <c r="K58" s="30"/>
    </row>
    <row r="59" spans="1:11" x14ac:dyDescent="0.25">
      <c r="A59" s="14">
        <f t="shared" si="1"/>
        <v>56</v>
      </c>
      <c r="B59" s="16" t="s">
        <v>76</v>
      </c>
      <c r="C59" s="6"/>
      <c r="D59" s="6"/>
      <c r="E59" s="6"/>
      <c r="F59" s="6"/>
      <c r="G59" s="11" t="s">
        <v>2</v>
      </c>
      <c r="H59" s="15"/>
      <c r="I59" s="8"/>
      <c r="J59" s="29"/>
      <c r="K59" s="30"/>
    </row>
    <row r="60" spans="1:11" x14ac:dyDescent="0.25">
      <c r="A60" s="14">
        <f t="shared" si="1"/>
        <v>57</v>
      </c>
      <c r="B60" s="16" t="s">
        <v>77</v>
      </c>
      <c r="C60" s="6"/>
      <c r="D60" s="6"/>
      <c r="E60" s="6"/>
      <c r="F60" s="6"/>
      <c r="G60" s="11" t="s">
        <v>2</v>
      </c>
      <c r="H60" s="15"/>
      <c r="I60" s="8"/>
      <c r="J60" s="29"/>
      <c r="K60" s="30"/>
    </row>
    <row r="61" spans="1:11" x14ac:dyDescent="0.25">
      <c r="A61" s="14">
        <f t="shared" si="1"/>
        <v>58</v>
      </c>
      <c r="B61" s="16" t="s">
        <v>78</v>
      </c>
      <c r="C61" s="6"/>
      <c r="D61" s="6"/>
      <c r="E61" s="6"/>
      <c r="F61" s="6"/>
      <c r="G61" s="11" t="s">
        <v>2</v>
      </c>
      <c r="H61" s="15"/>
      <c r="I61" s="8"/>
      <c r="J61" s="29"/>
      <c r="K61" s="30"/>
    </row>
    <row r="62" spans="1:11" x14ac:dyDescent="0.25">
      <c r="A62" s="14">
        <f t="shared" si="1"/>
        <v>59</v>
      </c>
      <c r="B62" s="16" t="s">
        <v>79</v>
      </c>
      <c r="C62" s="6"/>
      <c r="D62" s="6"/>
      <c r="E62" s="6"/>
      <c r="F62" s="6"/>
      <c r="G62" s="11" t="s">
        <v>2</v>
      </c>
      <c r="H62" s="15"/>
      <c r="I62" s="8"/>
      <c r="J62" s="29"/>
      <c r="K62" s="30"/>
    </row>
    <row r="63" spans="1:11" x14ac:dyDescent="0.25">
      <c r="A63" s="14">
        <f t="shared" si="1"/>
        <v>60</v>
      </c>
      <c r="B63" s="16" t="s">
        <v>80</v>
      </c>
      <c r="C63" s="6"/>
      <c r="D63" s="6"/>
      <c r="E63" s="6"/>
      <c r="F63" s="6"/>
      <c r="G63" s="11" t="s">
        <v>2</v>
      </c>
      <c r="H63" s="15"/>
      <c r="I63" s="8"/>
      <c r="J63" s="29"/>
      <c r="K63" s="30"/>
    </row>
    <row r="64" spans="1:11" x14ac:dyDescent="0.25">
      <c r="A64" s="14">
        <f t="shared" si="1"/>
        <v>61</v>
      </c>
      <c r="B64" s="16" t="s">
        <v>81</v>
      </c>
      <c r="C64" s="6"/>
      <c r="D64" s="6"/>
      <c r="E64" s="6"/>
      <c r="F64" s="6"/>
      <c r="G64" s="11" t="s">
        <v>2</v>
      </c>
      <c r="H64" s="15"/>
      <c r="I64" s="8"/>
      <c r="J64" s="29"/>
      <c r="K64" s="30"/>
    </row>
    <row r="65" spans="1:11" x14ac:dyDescent="0.25">
      <c r="A65" s="14">
        <f t="shared" si="1"/>
        <v>62</v>
      </c>
      <c r="B65" s="16" t="s">
        <v>82</v>
      </c>
      <c r="C65" s="6"/>
      <c r="D65" s="6"/>
      <c r="E65" s="6"/>
      <c r="F65" s="6"/>
      <c r="G65" s="11" t="s">
        <v>2</v>
      </c>
      <c r="H65" s="15"/>
      <c r="I65" s="8"/>
      <c r="J65" s="29"/>
      <c r="K65" s="30"/>
    </row>
    <row r="66" spans="1:11" x14ac:dyDescent="0.25">
      <c r="A66" s="14">
        <f t="shared" si="1"/>
        <v>63</v>
      </c>
      <c r="B66" s="16" t="s">
        <v>83</v>
      </c>
      <c r="C66" s="6"/>
      <c r="D66" s="6"/>
      <c r="E66" s="6"/>
      <c r="F66" s="6"/>
      <c r="G66" s="11" t="s">
        <v>2</v>
      </c>
      <c r="H66" s="15"/>
      <c r="I66" s="8"/>
      <c r="J66" s="29"/>
      <c r="K66" s="30"/>
    </row>
    <row r="67" spans="1:11" x14ac:dyDescent="0.25">
      <c r="A67" s="14">
        <f t="shared" si="1"/>
        <v>64</v>
      </c>
      <c r="B67" s="16" t="s">
        <v>84</v>
      </c>
      <c r="C67" s="6"/>
      <c r="D67" s="6"/>
      <c r="E67" s="6"/>
      <c r="F67" s="6"/>
      <c r="G67" s="11" t="s">
        <v>2</v>
      </c>
      <c r="H67" s="15"/>
      <c r="I67" s="8"/>
      <c r="J67" s="29"/>
      <c r="K67" s="30"/>
    </row>
    <row r="68" spans="1:11" x14ac:dyDescent="0.25">
      <c r="A68" s="14">
        <f t="shared" si="1"/>
        <v>65</v>
      </c>
      <c r="B68" s="16" t="s">
        <v>85</v>
      </c>
      <c r="C68" s="6"/>
      <c r="D68" s="6"/>
      <c r="E68" s="6"/>
      <c r="F68" s="6"/>
      <c r="G68" s="11" t="s">
        <v>2</v>
      </c>
      <c r="H68" s="15"/>
      <c r="I68" s="8"/>
      <c r="J68" s="29"/>
      <c r="K68" s="30"/>
    </row>
    <row r="69" spans="1:11" x14ac:dyDescent="0.25">
      <c r="A69" s="14">
        <f t="shared" si="1"/>
        <v>66</v>
      </c>
      <c r="B69" s="16" t="s">
        <v>86</v>
      </c>
      <c r="C69" s="6"/>
      <c r="D69" s="6"/>
      <c r="E69" s="6"/>
      <c r="F69" s="6"/>
      <c r="G69" s="11" t="s">
        <v>2</v>
      </c>
      <c r="H69" s="15"/>
      <c r="I69" s="8"/>
      <c r="J69" s="29"/>
      <c r="K69" s="30"/>
    </row>
    <row r="70" spans="1:11" x14ac:dyDescent="0.25">
      <c r="A70" s="14">
        <f t="shared" si="1"/>
        <v>67</v>
      </c>
      <c r="B70" s="16" t="s">
        <v>87</v>
      </c>
      <c r="C70" s="6"/>
      <c r="D70" s="6"/>
      <c r="E70" s="6"/>
      <c r="F70" s="6"/>
      <c r="G70" s="11" t="s">
        <v>1</v>
      </c>
      <c r="H70" s="15"/>
      <c r="I70" s="8"/>
      <c r="J70" s="29"/>
      <c r="K70" s="30"/>
    </row>
    <row r="71" spans="1:11" x14ac:dyDescent="0.25">
      <c r="A71" s="14">
        <f t="shared" si="1"/>
        <v>68</v>
      </c>
      <c r="B71" s="16" t="s">
        <v>88</v>
      </c>
      <c r="C71" s="6"/>
      <c r="D71" s="6"/>
      <c r="E71" s="6"/>
      <c r="F71" s="6"/>
      <c r="G71" s="11" t="s">
        <v>1</v>
      </c>
      <c r="H71" s="15"/>
      <c r="I71" s="8"/>
      <c r="J71" s="29"/>
      <c r="K71" s="30"/>
    </row>
    <row r="72" spans="1:11" x14ac:dyDescent="0.25">
      <c r="A72" s="14">
        <f t="shared" si="1"/>
        <v>69</v>
      </c>
      <c r="B72" s="16" t="s">
        <v>89</v>
      </c>
      <c r="C72" s="6"/>
      <c r="D72" s="6"/>
      <c r="E72" s="6"/>
      <c r="F72" s="6"/>
      <c r="G72" s="11" t="s">
        <v>1</v>
      </c>
      <c r="H72" s="15"/>
      <c r="I72" s="8"/>
      <c r="J72" s="29"/>
      <c r="K72" s="30"/>
    </row>
    <row r="73" spans="1:11" x14ac:dyDescent="0.25">
      <c r="A73" s="14">
        <f t="shared" si="1"/>
        <v>70</v>
      </c>
      <c r="B73" s="16" t="s">
        <v>90</v>
      </c>
      <c r="C73" s="6"/>
      <c r="D73" s="6"/>
      <c r="E73" s="6"/>
      <c r="F73" s="6"/>
      <c r="G73" s="11" t="s">
        <v>29</v>
      </c>
      <c r="H73" s="15"/>
      <c r="I73" s="8"/>
      <c r="J73" s="29"/>
      <c r="K73" s="30"/>
    </row>
    <row r="74" spans="1:11" x14ac:dyDescent="0.25">
      <c r="A74" s="14">
        <f t="shared" si="1"/>
        <v>71</v>
      </c>
      <c r="B74" s="16" t="s">
        <v>91</v>
      </c>
      <c r="C74" s="6"/>
      <c r="D74" s="6"/>
      <c r="E74" s="6"/>
      <c r="F74" s="6"/>
      <c r="G74" s="11">
        <v>0.1</v>
      </c>
      <c r="H74" s="15"/>
      <c r="I74" s="8"/>
      <c r="J74" s="29"/>
      <c r="K74" s="30"/>
    </row>
    <row r="75" spans="1:11" x14ac:dyDescent="0.25">
      <c r="A75" s="14">
        <f t="shared" si="1"/>
        <v>72</v>
      </c>
      <c r="B75" s="16" t="s">
        <v>92</v>
      </c>
      <c r="C75" s="6"/>
      <c r="D75" s="6"/>
      <c r="E75" s="6"/>
      <c r="F75" s="6"/>
      <c r="G75" s="11" t="s">
        <v>93</v>
      </c>
      <c r="H75" s="15"/>
      <c r="I75" s="8"/>
      <c r="J75" s="29"/>
      <c r="K75" s="30"/>
    </row>
    <row r="76" spans="1:11" x14ac:dyDescent="0.25">
      <c r="A76" s="14">
        <f t="shared" si="1"/>
        <v>73</v>
      </c>
      <c r="B76" s="36" t="s">
        <v>94</v>
      </c>
      <c r="C76" s="6"/>
      <c r="D76" s="6"/>
      <c r="E76" s="6"/>
      <c r="F76" s="6"/>
      <c r="G76" s="35" t="s">
        <v>25</v>
      </c>
      <c r="H76" s="35">
        <v>2</v>
      </c>
      <c r="I76" s="35">
        <f>60.38*1.15</f>
        <v>69.436999999999998</v>
      </c>
      <c r="J76" s="29"/>
      <c r="K76" s="30"/>
    </row>
    <row r="77" spans="1:11" x14ac:dyDescent="0.25">
      <c r="A77" s="14">
        <f t="shared" ref="A77:A103" si="3">A76+1</f>
        <v>74</v>
      </c>
      <c r="B77" s="36" t="s">
        <v>95</v>
      </c>
      <c r="C77" s="6"/>
      <c r="D77" s="6"/>
      <c r="E77" s="6"/>
      <c r="F77" s="6"/>
      <c r="G77" s="35" t="s">
        <v>25</v>
      </c>
      <c r="H77" s="35">
        <v>2</v>
      </c>
      <c r="I77" s="35"/>
    </row>
    <row r="78" spans="1:11" x14ac:dyDescent="0.25">
      <c r="A78" s="14">
        <f t="shared" si="3"/>
        <v>75</v>
      </c>
      <c r="B78" s="36" t="s">
        <v>96</v>
      </c>
      <c r="C78" s="6"/>
      <c r="D78" s="6"/>
      <c r="E78" s="6"/>
      <c r="F78" s="6"/>
      <c r="G78" s="35" t="s">
        <v>25</v>
      </c>
      <c r="H78" s="35">
        <v>4</v>
      </c>
      <c r="I78" s="35">
        <f>129.5*1.15</f>
        <v>148.92499999999998</v>
      </c>
    </row>
    <row r="79" spans="1:11" x14ac:dyDescent="0.25">
      <c r="A79" s="14">
        <f t="shared" si="3"/>
        <v>76</v>
      </c>
      <c r="B79" t="s">
        <v>97</v>
      </c>
      <c r="G79" s="1" t="s">
        <v>25</v>
      </c>
      <c r="H79">
        <v>2</v>
      </c>
      <c r="I79">
        <f>16.35*1.1</f>
        <v>17.985000000000003</v>
      </c>
    </row>
    <row r="80" spans="1:11" x14ac:dyDescent="0.25">
      <c r="A80" s="14">
        <f t="shared" si="3"/>
        <v>77</v>
      </c>
      <c r="B80" t="s">
        <v>98</v>
      </c>
      <c r="G80" s="1" t="s">
        <v>25</v>
      </c>
      <c r="H80">
        <v>2</v>
      </c>
    </row>
    <row r="81" spans="1:12" x14ac:dyDescent="0.25">
      <c r="A81" s="14">
        <f t="shared" si="3"/>
        <v>78</v>
      </c>
      <c r="B81" t="s">
        <v>99</v>
      </c>
      <c r="G81" s="1" t="s">
        <v>25</v>
      </c>
      <c r="H81">
        <v>4</v>
      </c>
      <c r="I81">
        <f>24.55*1.1</f>
        <v>27.005000000000003</v>
      </c>
    </row>
    <row r="82" spans="1:12" x14ac:dyDescent="0.25">
      <c r="A82" s="14">
        <f t="shared" si="3"/>
        <v>79</v>
      </c>
      <c r="G82" s="1"/>
    </row>
    <row r="83" spans="1:12" x14ac:dyDescent="0.25">
      <c r="A83" s="14">
        <f t="shared" si="3"/>
        <v>80</v>
      </c>
      <c r="G83" s="1"/>
    </row>
    <row r="84" spans="1:12" x14ac:dyDescent="0.25">
      <c r="A84" s="14">
        <f t="shared" si="3"/>
        <v>81</v>
      </c>
      <c r="B84" t="s">
        <v>100</v>
      </c>
      <c r="G84" s="1" t="s">
        <v>1</v>
      </c>
      <c r="H84">
        <v>24</v>
      </c>
      <c r="J84" s="29">
        <f t="shared" ref="J84:J102" si="4">(L84-12%*L84)/0.6</f>
        <v>60.213999999999999</v>
      </c>
      <c r="L84" s="18">
        <f>39.1*1.05</f>
        <v>41.055</v>
      </c>
    </row>
    <row r="85" spans="1:12" x14ac:dyDescent="0.25">
      <c r="A85" s="14">
        <f t="shared" si="3"/>
        <v>82</v>
      </c>
      <c r="B85" t="s">
        <v>101</v>
      </c>
      <c r="G85" s="1" t="s">
        <v>1</v>
      </c>
      <c r="H85">
        <v>80</v>
      </c>
      <c r="J85" s="29">
        <f t="shared" si="4"/>
        <v>38.500000000000007</v>
      </c>
      <c r="L85" s="18">
        <f>25*1.05</f>
        <v>26.25</v>
      </c>
    </row>
    <row r="86" spans="1:12" x14ac:dyDescent="0.25">
      <c r="A86" s="14">
        <f t="shared" si="3"/>
        <v>83</v>
      </c>
      <c r="B86" t="s">
        <v>102</v>
      </c>
      <c r="G86" s="1" t="s">
        <v>1</v>
      </c>
      <c r="H86">
        <v>90</v>
      </c>
      <c r="J86" s="29">
        <f t="shared" si="4"/>
        <v>29.568000000000001</v>
      </c>
      <c r="L86" s="18">
        <f>19.2*1.05</f>
        <v>20.16</v>
      </c>
    </row>
    <row r="87" spans="1:12" x14ac:dyDescent="0.25">
      <c r="A87" s="14">
        <f t="shared" si="3"/>
        <v>84</v>
      </c>
      <c r="B87" t="s">
        <v>103</v>
      </c>
      <c r="G87" s="1" t="s">
        <v>1</v>
      </c>
      <c r="J87" s="29">
        <f t="shared" si="4"/>
        <v>38.500000000000007</v>
      </c>
      <c r="L87" s="18">
        <f>25*1.05</f>
        <v>26.25</v>
      </c>
    </row>
    <row r="88" spans="1:12" x14ac:dyDescent="0.25">
      <c r="A88" s="14">
        <f t="shared" si="3"/>
        <v>85</v>
      </c>
      <c r="B88" t="s">
        <v>104</v>
      </c>
      <c r="G88" s="1" t="s">
        <v>1</v>
      </c>
      <c r="J88" s="29">
        <f t="shared" si="4"/>
        <v>16.093</v>
      </c>
      <c r="L88" s="18">
        <f>10.45*1.05</f>
        <v>10.9725</v>
      </c>
    </row>
    <row r="89" spans="1:12" x14ac:dyDescent="0.25">
      <c r="A89" s="14">
        <f t="shared" si="3"/>
        <v>86</v>
      </c>
      <c r="B89" t="s">
        <v>105</v>
      </c>
      <c r="G89" s="1" t="s">
        <v>1</v>
      </c>
      <c r="J89" s="29">
        <f t="shared" si="4"/>
        <v>16.940000000000005</v>
      </c>
      <c r="L89" s="18">
        <f>11*1.05</f>
        <v>11.55</v>
      </c>
    </row>
    <row r="90" spans="1:12" x14ac:dyDescent="0.25">
      <c r="A90" s="14">
        <f t="shared" si="3"/>
        <v>87</v>
      </c>
      <c r="B90" t="s">
        <v>106</v>
      </c>
      <c r="G90" s="1" t="s">
        <v>1</v>
      </c>
      <c r="J90" s="29">
        <f t="shared" si="4"/>
        <v>16.632000000000005</v>
      </c>
      <c r="L90" s="18">
        <f>10.8*1.05</f>
        <v>11.340000000000002</v>
      </c>
    </row>
    <row r="91" spans="1:12" x14ac:dyDescent="0.25">
      <c r="A91" s="14">
        <f t="shared" si="3"/>
        <v>88</v>
      </c>
      <c r="B91" t="s">
        <v>107</v>
      </c>
      <c r="G91" s="1" t="s">
        <v>1</v>
      </c>
      <c r="J91" s="29">
        <f t="shared" si="4"/>
        <v>10.780000000000001</v>
      </c>
      <c r="L91" s="18">
        <f>7*1.05</f>
        <v>7.3500000000000005</v>
      </c>
    </row>
    <row r="92" spans="1:12" x14ac:dyDescent="0.25">
      <c r="A92" s="14">
        <f t="shared" si="3"/>
        <v>89</v>
      </c>
      <c r="B92" t="s">
        <v>108</v>
      </c>
      <c r="G92" s="1" t="s">
        <v>1</v>
      </c>
      <c r="J92" s="29">
        <f t="shared" si="4"/>
        <v>8.0080000000000027</v>
      </c>
      <c r="L92" s="18">
        <f>5.2*1.05</f>
        <v>5.4600000000000009</v>
      </c>
    </row>
    <row r="93" spans="1:12" x14ac:dyDescent="0.25">
      <c r="A93" s="14">
        <f t="shared" si="3"/>
        <v>90</v>
      </c>
      <c r="B93" t="s">
        <v>109</v>
      </c>
      <c r="G93" s="1" t="s">
        <v>1</v>
      </c>
      <c r="J93" s="29">
        <f t="shared" si="4"/>
        <v>6.3140000000000001</v>
      </c>
      <c r="L93" s="18">
        <f>4.1*1.05</f>
        <v>4.3049999999999997</v>
      </c>
    </row>
    <row r="94" spans="1:12" x14ac:dyDescent="0.25">
      <c r="A94" s="14">
        <f t="shared" si="3"/>
        <v>91</v>
      </c>
      <c r="B94" t="s">
        <v>118</v>
      </c>
      <c r="G94" s="1" t="s">
        <v>1</v>
      </c>
      <c r="J94" s="29">
        <f t="shared" si="4"/>
        <v>13.252800000000001</v>
      </c>
      <c r="L94" s="18">
        <f>7.53*1.2</f>
        <v>9.0359999999999996</v>
      </c>
    </row>
    <row r="95" spans="1:12" x14ac:dyDescent="0.25">
      <c r="A95" s="14">
        <f t="shared" si="3"/>
        <v>92</v>
      </c>
      <c r="B95" t="s">
        <v>119</v>
      </c>
      <c r="G95" s="1" t="s">
        <v>1</v>
      </c>
      <c r="J95" s="29">
        <f t="shared" si="4"/>
        <v>11.0352</v>
      </c>
      <c r="L95" s="18">
        <f>6.27*1.2</f>
        <v>7.5239999999999991</v>
      </c>
    </row>
    <row r="96" spans="1:12" x14ac:dyDescent="0.25">
      <c r="A96" s="14">
        <f t="shared" si="3"/>
        <v>93</v>
      </c>
      <c r="B96" t="s">
        <v>111</v>
      </c>
      <c r="G96" s="1" t="s">
        <v>1</v>
      </c>
      <c r="J96" s="29">
        <f t="shared" si="4"/>
        <v>9.2224000000000022</v>
      </c>
      <c r="L96" s="18">
        <f>5.24*1.2</f>
        <v>6.2880000000000003</v>
      </c>
    </row>
    <row r="97" spans="1:12" x14ac:dyDescent="0.25">
      <c r="A97" s="14">
        <f t="shared" si="3"/>
        <v>94</v>
      </c>
      <c r="B97" t="s">
        <v>110</v>
      </c>
      <c r="G97" s="1" t="s">
        <v>1</v>
      </c>
      <c r="J97" s="29">
        <f t="shared" si="4"/>
        <v>8.2720000000000002</v>
      </c>
      <c r="L97" s="18">
        <f>4.7*1.2</f>
        <v>5.64</v>
      </c>
    </row>
    <row r="98" spans="1:12" x14ac:dyDescent="0.25">
      <c r="A98" s="14">
        <f t="shared" si="3"/>
        <v>95</v>
      </c>
      <c r="B98" t="s">
        <v>112</v>
      </c>
      <c r="G98" s="1" t="s">
        <v>1</v>
      </c>
      <c r="J98" s="29">
        <f t="shared" si="4"/>
        <v>7.1983999999999995</v>
      </c>
      <c r="L98" s="18">
        <f>4.09*1.2</f>
        <v>4.9079999999999995</v>
      </c>
    </row>
    <row r="99" spans="1:12" x14ac:dyDescent="0.25">
      <c r="A99" s="14">
        <f t="shared" si="3"/>
        <v>96</v>
      </c>
      <c r="B99" t="s">
        <v>113</v>
      </c>
      <c r="G99" s="1" t="s">
        <v>1</v>
      </c>
      <c r="J99" s="29">
        <f t="shared" si="4"/>
        <v>6.3183999999999996</v>
      </c>
      <c r="L99" s="18">
        <f>3.59*1.2</f>
        <v>4.3079999999999998</v>
      </c>
    </row>
    <row r="100" spans="1:12" x14ac:dyDescent="0.25">
      <c r="A100" s="14">
        <f t="shared" si="3"/>
        <v>97</v>
      </c>
      <c r="B100" t="s">
        <v>114</v>
      </c>
      <c r="G100" s="1" t="s">
        <v>1</v>
      </c>
      <c r="J100" s="29">
        <f t="shared" si="4"/>
        <v>5.8784000000000001</v>
      </c>
      <c r="L100" s="18">
        <f>3.34*1.2</f>
        <v>4.008</v>
      </c>
    </row>
    <row r="101" spans="1:12" x14ac:dyDescent="0.25">
      <c r="A101" s="14">
        <f t="shared" si="3"/>
        <v>98</v>
      </c>
      <c r="B101" t="s">
        <v>115</v>
      </c>
      <c r="G101" s="1" t="s">
        <v>1</v>
      </c>
      <c r="J101" s="29">
        <f t="shared" si="4"/>
        <v>1.7600000000000002</v>
      </c>
      <c r="L101" s="18">
        <f>1.2</f>
        <v>1.2</v>
      </c>
    </row>
    <row r="102" spans="1:12" x14ac:dyDescent="0.25">
      <c r="A102" s="14">
        <f t="shared" si="3"/>
        <v>99</v>
      </c>
      <c r="B102" t="s">
        <v>116</v>
      </c>
      <c r="G102" s="1" t="s">
        <v>1</v>
      </c>
      <c r="J102" s="29">
        <f t="shared" si="4"/>
        <v>1.7600000000000002</v>
      </c>
      <c r="L102" s="18">
        <f>1.2</f>
        <v>1.2</v>
      </c>
    </row>
    <row r="103" spans="1:12" x14ac:dyDescent="0.25">
      <c r="A103" s="14">
        <f t="shared" si="3"/>
        <v>100</v>
      </c>
      <c r="B103" t="s">
        <v>117</v>
      </c>
      <c r="G103" s="1" t="s">
        <v>1</v>
      </c>
      <c r="J103" s="29">
        <f>(L103-12%*L103)/0.6+J16+100</f>
        <v>104.3472</v>
      </c>
      <c r="L103" s="18">
        <f>2.47*1.2</f>
        <v>2.964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Matriz C.Duto</vt:lpstr>
      <vt:lpstr>Matriz Orçamento</vt:lpstr>
      <vt:lpstr>Plan3</vt:lpstr>
      <vt:lpstr>'Matriz C.Duto'!Area_de_impressao</vt:lpstr>
    </vt:vector>
  </TitlesOfParts>
  <Company>FRIGEL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DE CHAPA - DUTOS</dc:title>
  <dc:subject>ORÇAMENTO</dc:subject>
  <dc:creator>RCC</dc:creator>
  <cp:keywords>Matriz Dutos</cp:keywords>
  <cp:lastModifiedBy>Marcos Queiroz</cp:lastModifiedBy>
  <cp:lastPrinted>2018-01-20T17:40:02Z</cp:lastPrinted>
  <dcterms:created xsi:type="dcterms:W3CDTF">1997-06-27T20:15:10Z</dcterms:created>
  <dcterms:modified xsi:type="dcterms:W3CDTF">2018-01-20T22:06:56Z</dcterms:modified>
</cp:coreProperties>
</file>